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2205" yWindow="450" windowWidth="13170" windowHeight="11190" autoFilterDateGrouping="0"/>
  </bookViews>
  <sheets>
    <sheet name="Cuadro 3" sheetId="2" r:id="rId1"/>
  </sheets>
  <definedNames>
    <definedName name="_xlnm.Print_Area" localSheetId="0">'Cuadro 3'!$B$2:$I$55</definedName>
  </definedNames>
  <calcPr calcId="162913"/>
</workbook>
</file>

<file path=xl/calcChain.xml><?xml version="1.0" encoding="utf-8"?>
<calcChain xmlns="http://schemas.openxmlformats.org/spreadsheetml/2006/main">
  <c r="D54" i="2" l="1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E7" i="2"/>
  <c r="E8" i="2" s="1"/>
  <c r="E9" i="2" s="1"/>
  <c r="E10" i="2" s="1"/>
  <c r="E11" i="2" s="1"/>
  <c r="E12" i="2" s="1"/>
  <c r="E13" i="2" s="1"/>
  <c r="E14" i="2" s="1"/>
  <c r="E15" i="2" s="1"/>
  <c r="D7" i="2"/>
  <c r="E16" i="2" l="1"/>
  <c r="E17" i="2" s="1"/>
  <c r="E18" i="2" s="1"/>
  <c r="E19" i="2" s="1"/>
  <c r="E20" i="2" s="1"/>
  <c r="E21" i="2" s="1"/>
  <c r="E22" i="2" s="1"/>
  <c r="E23" i="2" s="1"/>
  <c r="E24" i="2" s="1"/>
  <c r="E25" i="2" s="1"/>
  <c r="E26" i="2" s="1"/>
  <c r="E27" i="2" s="1"/>
  <c r="E28" i="2" s="1"/>
  <c r="E29" i="2" s="1"/>
  <c r="E30" i="2" s="1"/>
  <c r="E31" i="2" s="1"/>
  <c r="E32" i="2" s="1"/>
  <c r="E33" i="2" s="1"/>
  <c r="E34" i="2" s="1"/>
  <c r="E35" i="2" s="1"/>
  <c r="E36" i="2" s="1"/>
  <c r="E37" i="2" s="1"/>
  <c r="E38" i="2" s="1"/>
  <c r="E39" i="2" s="1"/>
  <c r="E40" i="2" s="1"/>
  <c r="E41" i="2" s="1"/>
  <c r="E42" i="2" s="1"/>
  <c r="E43" i="2" s="1"/>
  <c r="E44" i="2" s="1"/>
  <c r="E45" i="2" s="1"/>
  <c r="E46" i="2" s="1"/>
  <c r="E47" i="2" s="1"/>
  <c r="E48" i="2" s="1"/>
  <c r="E49" i="2" s="1"/>
  <c r="E50" i="2" s="1"/>
  <c r="E51" i="2" s="1"/>
  <c r="E52" i="2" s="1"/>
  <c r="E53" i="2" s="1"/>
  <c r="D69" i="2"/>
  <c r="D70" i="2"/>
  <c r="I19" i="2"/>
  <c r="I54" i="2" l="1"/>
  <c r="G54" i="2"/>
  <c r="I53" i="2"/>
  <c r="G53" i="2"/>
  <c r="I52" i="2"/>
  <c r="G52" i="2"/>
  <c r="I51" i="2"/>
  <c r="G51" i="2"/>
  <c r="I50" i="2"/>
  <c r="G50" i="2"/>
  <c r="I49" i="2"/>
  <c r="G49" i="2"/>
  <c r="I48" i="2"/>
  <c r="G48" i="2"/>
  <c r="I47" i="2"/>
  <c r="G47" i="2"/>
  <c r="I46" i="2"/>
  <c r="G46" i="2"/>
  <c r="I45" i="2"/>
  <c r="G45" i="2"/>
  <c r="I44" i="2"/>
  <c r="G44" i="2"/>
  <c r="I43" i="2"/>
  <c r="G43" i="2"/>
  <c r="I42" i="2"/>
  <c r="G42" i="2"/>
  <c r="I41" i="2"/>
  <c r="G41" i="2"/>
  <c r="I40" i="2"/>
  <c r="G40" i="2"/>
  <c r="I39" i="2"/>
  <c r="G39" i="2"/>
  <c r="I38" i="2"/>
  <c r="G38" i="2"/>
  <c r="I37" i="2"/>
  <c r="G37" i="2"/>
  <c r="I36" i="2"/>
  <c r="G36" i="2"/>
  <c r="I35" i="2"/>
  <c r="G35" i="2"/>
  <c r="I34" i="2"/>
  <c r="G34" i="2"/>
  <c r="I33" i="2"/>
  <c r="G33" i="2"/>
  <c r="I32" i="2"/>
  <c r="G32" i="2"/>
  <c r="I31" i="2"/>
  <c r="G31" i="2"/>
  <c r="I30" i="2"/>
  <c r="G30" i="2"/>
  <c r="I29" i="2"/>
  <c r="G29" i="2"/>
  <c r="I28" i="2"/>
  <c r="G28" i="2"/>
  <c r="I27" i="2"/>
  <c r="G27" i="2"/>
  <c r="I26" i="2"/>
  <c r="G26" i="2"/>
  <c r="I25" i="2"/>
  <c r="G25" i="2"/>
  <c r="I24" i="2"/>
  <c r="G24" i="2"/>
  <c r="I23" i="2"/>
  <c r="G23" i="2"/>
  <c r="I22" i="2"/>
  <c r="G22" i="2"/>
  <c r="I21" i="2"/>
  <c r="G21" i="2"/>
  <c r="I20" i="2"/>
  <c r="G20" i="2"/>
  <c r="G19" i="2"/>
  <c r="I18" i="2"/>
  <c r="G18" i="2"/>
  <c r="I17" i="2"/>
  <c r="G17" i="2"/>
  <c r="I16" i="2"/>
  <c r="G16" i="2"/>
  <c r="I15" i="2"/>
  <c r="G15" i="2"/>
  <c r="I14" i="2"/>
  <c r="G14" i="2"/>
  <c r="I13" i="2"/>
  <c r="G13" i="2"/>
  <c r="I12" i="2"/>
  <c r="G12" i="2"/>
  <c r="I11" i="2"/>
  <c r="G11" i="2"/>
  <c r="I10" i="2"/>
  <c r="G10" i="2"/>
  <c r="I9" i="2"/>
  <c r="G9" i="2"/>
  <c r="I8" i="2"/>
  <c r="G8" i="2"/>
  <c r="I7" i="2"/>
  <c r="G7" i="2"/>
  <c r="G70" i="2" l="1"/>
  <c r="G69" i="2"/>
  <c r="H7" i="2"/>
  <c r="H8" i="2" s="1"/>
  <c r="H9" i="2" s="1"/>
  <c r="H10" i="2" s="1"/>
  <c r="H11" i="2" s="1"/>
  <c r="H12" i="2" s="1"/>
  <c r="H13" i="2" s="1"/>
  <c r="H14" i="2" s="1"/>
  <c r="H15" i="2" s="1"/>
  <c r="H16" i="2" l="1"/>
  <c r="H17" i="2" s="1"/>
  <c r="H18" i="2" s="1"/>
  <c r="H19" i="2" s="1"/>
  <c r="H20" i="2" s="1"/>
  <c r="H21" i="2" s="1"/>
  <c r="H22" i="2" s="1"/>
  <c r="H23" i="2" s="1"/>
  <c r="H24" i="2" s="1"/>
  <c r="H25" i="2" s="1"/>
  <c r="H26" i="2" s="1"/>
  <c r="H27" i="2" s="1"/>
  <c r="H28" i="2" s="1"/>
  <c r="H29" i="2" s="1"/>
  <c r="H30" i="2" s="1"/>
  <c r="H31" i="2" s="1"/>
  <c r="H32" i="2" s="1"/>
  <c r="H33" i="2" s="1"/>
  <c r="H34" i="2" s="1"/>
  <c r="H35" i="2" s="1"/>
  <c r="H36" i="2" s="1"/>
  <c r="H37" i="2" s="1"/>
  <c r="H38" i="2" s="1"/>
  <c r="H39" i="2" s="1"/>
  <c r="H40" i="2" s="1"/>
  <c r="H41" i="2" s="1"/>
  <c r="H42" i="2" s="1"/>
  <c r="H43" i="2" s="1"/>
  <c r="H44" i="2" s="1"/>
  <c r="H45" i="2" s="1"/>
  <c r="H46" i="2" s="1"/>
  <c r="H47" i="2" s="1"/>
  <c r="H48" i="2" s="1"/>
  <c r="H49" i="2" s="1"/>
  <c r="H50" i="2" s="1"/>
  <c r="H51" i="2" s="1"/>
  <c r="H52" i="2" s="1"/>
  <c r="H53" i="2" s="1"/>
</calcChain>
</file>

<file path=xl/sharedStrings.xml><?xml version="1.0" encoding="utf-8"?>
<sst xmlns="http://schemas.openxmlformats.org/spreadsheetml/2006/main" count="60" uniqueCount="57">
  <si>
    <t>%</t>
  </si>
  <si>
    <t>% acum</t>
  </si>
  <si>
    <t>TOTAL</t>
  </si>
  <si>
    <t>Número</t>
  </si>
  <si>
    <t>Cuadro 3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</si>
  <si>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</si>
  <si>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</si>
  <si>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</si>
  <si>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</si>
  <si>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</si>
  <si>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</si>
  <si>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</si>
  <si>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</si>
  <si>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</si>
  <si>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</si>
  <si>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</si>
  <si>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</si>
  <si>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</si>
  <si>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</si>
  <si>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</si>
  <si>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</si>
  <si>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</si>
  <si>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</si>
  <si>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</si>
  <si>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</si>
  <si>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</si>
  <si>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</si>
  <si>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</si>
  <si>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</si>
  <si>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</si>
  <si>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</si>
  <si>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</si>
  <si>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</si>
  <si>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</si>
  <si>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</si>
  <si>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</si>
  <si>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</si>
  <si>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</si>
  <si>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</si>
  <si>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</si>
  <si>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</si>
  <si>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</si>
  <si>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</si>
  <si>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</si>
  <si>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</si>
  <si>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</si>
  <si>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</si>
  <si>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</si>
  <si>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</si>
  <si>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</si>
  <si>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</si>
  <si>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</si>
  <si>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Fuente: AEAT </t>
  </si>
  <si>
    <t>Tasa de variación</t>
  </si>
  <si>
    <t>Tramos de base imponible</t>
  </si>
  <si>
    <t>(euros)</t>
  </si>
  <si>
    <t>DISTRIBUCIÓN DEL NÚMERO DE DECLARACIONES POR TRAMOS DE BASE IMPONIBLE. IRPF 2015 Y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</si>
</sst>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€_-;\-* #,##0.00\ _€_-;_-* &quot;-&quot;??\ _€_-;_-@_-"/>
    <numFmt numFmtId="165" formatCode="0.0%"/>
  </numFmts>
  <fonts count="7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9"/>
      <color rgb="FF000000"/>
      <name val="Arial"/>
      <family val="2"/>
    </font>
    <font>
      <i/>
      <sz val="10"/>
      <name val="Times New Roman"/>
      <family val="1"/>
    </font>
    <font>
      <sz val="10"/>
      <name val="Arial"/>
    </font>
    <font>
      <i/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3">
    <xf numFmtId="0" fontId="0" fillId="0" borderId="0" applyBorder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47">
    <xf numFmtId="0" fontId="0" fillId="0" borderId="0" xfId="0"/>
    <xf numFmtId="3" fontId="2" fillId="2" borderId="2" xfId="0" applyNumberFormat="1" applyFont="1" applyFill="1" applyBorder="1" applyAlignment="1">
      <alignment horizontal="center"/>
    </xf>
    <xf numFmtId="0" fontId="1" fillId="4" borderId="14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/>
    <xf numFmtId="165" fontId="0" fillId="0" borderId="0" xfId="0" applyNumberFormat="1"/>
    <xf numFmtId="0" fontId="2" fillId="6" borderId="2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/>
    </xf>
    <xf numFmtId="164" fontId="0" fillId="0" borderId="0" xfId="2" applyFont="1"/>
    <xf numFmtId="0" fontId="1" fillId="4" borderId="17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165" fontId="1" fillId="0" borderId="0" xfId="0" applyNumberFormat="1" applyFont="1"/>
    <xf numFmtId="3" fontId="1" fillId="3" borderId="3" xfId="0" applyNumberFormat="1" applyFont="1" applyFill="1" applyBorder="1" applyAlignment="1">
      <alignment horizontal="right" indent="1"/>
    </xf>
    <xf numFmtId="165" fontId="1" fillId="0" borderId="4" xfId="1" applyNumberFormat="1" applyFont="1" applyBorder="1" applyAlignment="1">
      <alignment horizontal="right" indent="1"/>
    </xf>
    <xf numFmtId="165" fontId="1" fillId="0" borderId="5" xfId="0" applyNumberFormat="1" applyFont="1" applyBorder="1" applyAlignment="1">
      <alignment horizontal="right" indent="1"/>
    </xf>
    <xf numFmtId="3" fontId="1" fillId="3" borderId="6" xfId="0" applyNumberFormat="1" applyFont="1" applyFill="1" applyBorder="1" applyAlignment="1">
      <alignment horizontal="right" indent="1"/>
    </xf>
    <xf numFmtId="165" fontId="1" fillId="0" borderId="0" xfId="1" applyNumberFormat="1" applyFont="1" applyBorder="1" applyAlignment="1">
      <alignment horizontal="right" indent="1"/>
    </xf>
    <xf numFmtId="165" fontId="1" fillId="0" borderId="7" xfId="0" applyNumberFormat="1" applyFont="1" applyBorder="1" applyAlignment="1">
      <alignment horizontal="right" indent="1"/>
    </xf>
    <xf numFmtId="3" fontId="1" fillId="3" borderId="18" xfId="0" applyNumberFormat="1" applyFont="1" applyFill="1" applyBorder="1" applyAlignment="1">
      <alignment horizontal="right" indent="1"/>
    </xf>
    <xf numFmtId="165" fontId="1" fillId="0" borderId="19" xfId="1" applyNumberFormat="1" applyFont="1" applyBorder="1" applyAlignment="1">
      <alignment horizontal="right" indent="1"/>
    </xf>
    <xf numFmtId="165" fontId="1" fillId="0" borderId="20" xfId="0" applyNumberFormat="1" applyFont="1" applyBorder="1" applyAlignment="1">
      <alignment horizontal="right" indent="1"/>
    </xf>
    <xf numFmtId="3" fontId="1" fillId="3" borderId="21" xfId="0" applyNumberFormat="1" applyFont="1" applyFill="1" applyBorder="1" applyAlignment="1">
      <alignment horizontal="right" indent="1"/>
    </xf>
    <xf numFmtId="165" fontId="1" fillId="0" borderId="22" xfId="1" applyNumberFormat="1" applyFont="1" applyBorder="1" applyAlignment="1">
      <alignment horizontal="right" indent="1"/>
    </xf>
    <xf numFmtId="165" fontId="1" fillId="0" borderId="23" xfId="0" applyNumberFormat="1" applyFont="1" applyBorder="1" applyAlignment="1">
      <alignment horizontal="right" indent="1"/>
    </xf>
    <xf numFmtId="3" fontId="1" fillId="3" borderId="8" xfId="0" applyNumberFormat="1" applyFont="1" applyFill="1" applyBorder="1" applyAlignment="1">
      <alignment horizontal="right" indent="1"/>
    </xf>
    <xf numFmtId="165" fontId="1" fillId="0" borderId="9" xfId="1" applyNumberFormat="1" applyFont="1" applyBorder="1" applyAlignment="1">
      <alignment horizontal="right" indent="1"/>
    </xf>
    <xf numFmtId="165" fontId="1" fillId="0" borderId="10" xfId="0" applyNumberFormat="1" applyFont="1" applyBorder="1" applyAlignment="1">
      <alignment horizontal="right" indent="1"/>
    </xf>
    <xf numFmtId="3" fontId="2" fillId="2" borderId="11" xfId="0" applyNumberFormat="1" applyFont="1" applyFill="1" applyBorder="1" applyAlignment="1">
      <alignment horizontal="right" indent="1"/>
    </xf>
    <xf numFmtId="9" fontId="2" fillId="2" borderId="12" xfId="1" applyNumberFormat="1" applyFont="1" applyFill="1" applyBorder="1" applyAlignment="1">
      <alignment horizontal="right" indent="1"/>
    </xf>
    <xf numFmtId="10" fontId="2" fillId="2" borderId="13" xfId="0" applyNumberFormat="1" applyFont="1" applyFill="1" applyBorder="1" applyAlignment="1">
      <alignment horizontal="right" indent="1"/>
    </xf>
    <xf numFmtId="165" fontId="2" fillId="2" borderId="13" xfId="0" applyNumberFormat="1" applyFont="1" applyFill="1" applyBorder="1" applyAlignment="1">
      <alignment horizontal="right" indent="1"/>
    </xf>
    <xf numFmtId="0" fontId="3" fillId="0" borderId="4" xfId="0" applyFont="1" applyBorder="1" applyAlignment="1">
      <alignment horizontal="justify" wrapText="1" readingOrder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3">
    <cellStyle name="Millares" xfId="2" builtinId="3"/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07" name="Line 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08" name="Line 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09" name="Line 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10" name="Line 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11" name="Line 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12" name="Line 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13" name="Line 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14" name="Line 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15" name="Line 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16" name="Line 1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17" name="Line 1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18" name="Line 1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19" name="Line 1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20" name="Line 1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21" name="Line 1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22" name="Line 1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23" name="Line 1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24" name="Line 1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25" name="Line 1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26" name="Line 2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27" name="Line 2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28" name="Line 2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29" name="Line 2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30" name="Line 2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31" name="Line 2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32" name="Line 2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33" name="Line 2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34" name="Line 2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35" name="Line 2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36" name="Line 3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37" name="Line 3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38" name="Line 3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39" name="Line 3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40" name="Line 3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41" name="Line 3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42" name="Line 3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43" name="Line 3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44" name="Line 3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45" name="Line 3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46" name="Line 4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47" name="Line 4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48" name="Line 4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49" name="Line 4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50" name="Line 4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51" name="Line 4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52" name="Line 4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53" name="Line 4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54" name="Line 4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55" name="Line 4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56" name="Line 5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57" name="Line 5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58" name="Line 5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59" name="Line 5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60" name="Line 5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61" name="Line 5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62" name="Line 5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63" name="Line 5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64" name="Line 5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65" name="Line 5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66" name="Line 6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67" name="Line 6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68" name="Line 6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69" name="Line 6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70" name="Line 6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71" name="Line 6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72" name="Line 6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73" name="Line 6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74" name="Line 6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75" name="Line 6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76" name="Line 7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77" name="Line 7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78" name="Line 7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79" name="Line 7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80" name="Line 7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81" name="Line 7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82" name="Line 7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83" name="Line 7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84" name="Line 7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85" name="Line 7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86" name="Line 8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87" name="Line 8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88" name="Line 8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89" name="Line 8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90" name="Line 8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91" name="Line 8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92" name="Line 8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93" name="Line 8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94" name="Line 8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95" name="Line 8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96" name="Line 9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97" name="Line 9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98" name="Line 9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99" name="Line 9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00" name="Line 9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01" name="Line 9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02" name="Line 9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03" name="Line 9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04" name="Line 9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05" name="Line 9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06" name="Line 10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07" name="Line 10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08" name="Line 10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09" name="Line 10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10" name="Line 10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11" name="Line 10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12" name="Line 10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13" name="Line 10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14" name="Line 10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15" name="Line 10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16" name="Line 11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17" name="Line 11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18" name="Line 11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19" name="Line 11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20" name="Line 11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21" name="Line 11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22" name="Line 11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23" name="Line 11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24" name="Line 11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25" name="Line 11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26" name="Line 12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27" name="Line 12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28" name="Line 12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29" name="Line 12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30" name="Line 12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31" name="Line 12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32" name="Line 12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33" name="Line 12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34" name="Line 12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35" name="Line 12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36" name="Line 130"/>
        <xdr:cNvSpPr>
          <a:spLocks noChangeShapeType="1"/>
        </xdr:cNvSpPr>
      </xdr:nvSpPr>
      <xdr:spPr bwMode="auto">
        <a:xfrm>
          <a:off x="4572000" y="160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37" name="Line 13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38" name="Line 13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39" name="Line 13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40" name="Line 13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41" name="Line 13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42" name="Line 13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43" name="Line 13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44" name="Line 13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45" name="Line 13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46" name="Line 14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47" name="Line 14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48" name="Line 14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49" name="Line 14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50" name="Line 14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51" name="Line 14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52" name="Line 14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53" name="Line 14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54" name="Line 14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55" name="Line 14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56" name="Line 15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57" name="Line 15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58" name="Line 15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59" name="Line 15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60" name="Line 15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61" name="Line 15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62" name="Line 15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63" name="Line 15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64" name="Line 15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65" name="Line 15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66" name="Line 16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67" name="Line 16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68" name="Line 16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69" name="Line 16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70" name="Line 16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71" name="Line 16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72" name="Line 16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73" name="Line 16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74" name="Line 16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75" name="Line 16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76" name="Line 17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77" name="Line 17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78" name="Line 17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79" name="Line 17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80" name="Line 17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81" name="Line 17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82" name="Line 17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83" name="Line 17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84" name="Line 17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85" name="Line 17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86" name="Line 18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87" name="Line 18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88" name="Line 18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89" name="Line 18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90" name="Line 18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91" name="Line 18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92" name="Line 18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93" name="Line 18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94" name="Line 18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95" name="Line 18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96" name="Line 19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97" name="Line 19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98" name="Line 19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99" name="Line 19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00" name="Line 19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01" name="Line 195"/>
        <xdr:cNvSpPr>
          <a:spLocks noChangeShapeType="1"/>
        </xdr:cNvSpPr>
      </xdr:nvSpPr>
      <xdr:spPr bwMode="auto">
        <a:xfrm>
          <a:off x="4572000" y="160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02" name="Line 19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03" name="Line 19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04" name="Line 19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05" name="Line 19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06" name="Line 20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07" name="Line 20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08" name="Line 20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09" name="Line 20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10" name="Line 20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11" name="Line 20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12" name="Line 20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13" name="Line 20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14" name="Line 20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15" name="Line 20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16" name="Line 21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17" name="Line 21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18" name="Line 21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19" name="Line 21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20" name="Line 21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21" name="Line 21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22" name="Line 21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23" name="Line 21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24" name="Line 21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25" name="Line 21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26" name="Line 22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27" name="Line 22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28" name="Line 22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29" name="Line 22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30" name="Line 22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31" name="Line 22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32" name="Line 22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33" name="Line 22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34" name="Line 22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35" name="Line 22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36" name="Line 23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37" name="Line 23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38" name="Line 23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39" name="Line 23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40" name="Line 23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41" name="Line 23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42" name="Line 23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43" name="Line 23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44" name="Line 23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45" name="Line 23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46" name="Line 24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47" name="Line 24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48" name="Line 24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49" name="Line 24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50" name="Line 24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51" name="Line 24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52" name="Line 24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53" name="Line 24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54" name="Line 24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55" name="Line 24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56" name="Line 25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57" name="Line 25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58" name="Line 25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59" name="Line 25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60" name="Line 25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61" name="Line 25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62" name="Line 25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63" name="Line 25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64" name="Line 25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65" name="Line 25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66" name="Line 26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67" name="Line 26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68" name="Line 26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69" name="Line 26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70" name="Line 26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71" name="Line 26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72" name="Line 266"/>
        <xdr:cNvSpPr>
          <a:spLocks noChangeShapeType="1"/>
        </xdr:cNvSpPr>
      </xdr:nvSpPr>
      <xdr:spPr bwMode="auto">
        <a:xfrm>
          <a:off x="4572000" y="160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73" name="Line 26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74" name="Line 26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75" name="Line 26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76" name="Line 27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77" name="Line 27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78" name="Line 27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79" name="Line 27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80" name="Line 27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81" name="Line 27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82" name="Line 27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83" name="Line 27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84" name="Line 27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85" name="Line 27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86" name="Line 28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87" name="Line 28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88" name="Line 28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89" name="Line 28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90" name="Line 28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91" name="Line 28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92" name="Line 28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93" name="Line 28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94" name="Line 28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95" name="Line 28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96" name="Line 29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97" name="Line 29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98" name="Line 29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99" name="Line 29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00" name="Line 29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01" name="Line 29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02" name="Line 29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03" name="Line 29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04" name="Line 29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05" name="Line 29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06" name="Line 30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07" name="Line 30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08" name="Line 30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09" name="Line 30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10" name="Line 30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11" name="Line 30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12" name="Line 30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13" name="Line 30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14" name="Line 30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15" name="Line 30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16" name="Line 31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17" name="Line 31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18" name="Line 31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19" name="Line 31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20" name="Line 31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21" name="Line 31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22" name="Line 31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23" name="Line 31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24" name="Line 31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25" name="Line 31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26" name="Line 32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27" name="Line 32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28" name="Line 32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29" name="Line 32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30" name="Line 32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31" name="Line 32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32" name="Line 32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33" name="Line 32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34" name="Line 32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35" name="Line 32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36" name="Line 33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37" name="Line 33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38" name="Line 33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39" name="Line 33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40" name="Line 33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41" name="Line 33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42" name="Line 33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43" name="Line 337"/>
        <xdr:cNvSpPr>
          <a:spLocks noChangeShapeType="1"/>
        </xdr:cNvSpPr>
      </xdr:nvSpPr>
      <xdr:spPr bwMode="auto">
        <a:xfrm>
          <a:off x="4572000" y="160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44" name="Line 33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45" name="Line 33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46" name="Line 34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47" name="Line 34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48" name="Line 34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49" name="Line 34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50" name="Line 34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51" name="Line 34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52" name="Line 34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53" name="Line 34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54" name="Line 34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55" name="Line 34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56" name="Line 35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57" name="Line 35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58" name="Line 35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59" name="Line 35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60" name="Line 35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61" name="Line 35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62" name="Line 35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63" name="Line 35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64" name="Line 35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65" name="Line 35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66" name="Line 36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67" name="Line 36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68" name="Line 36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69" name="Line 36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70" name="Line 36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71" name="Line 36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72" name="Line 36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73" name="Line 36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74" name="Line 36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75" name="Line 36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76" name="Line 37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77" name="Line 37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78" name="Line 37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79" name="Line 37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80" name="Line 37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81" name="Line 37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82" name="Line 37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83" name="Line 37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84" name="Line 37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85" name="Line 37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86" name="Line 38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87" name="Line 38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88" name="Line 38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89" name="Line 38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90" name="Line 38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91" name="Line 38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92" name="Line 38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93" name="Line 38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94" name="Line 38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95" name="Line 38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96" name="Line 39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97" name="Line 39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98" name="Line 39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99" name="Line 39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200" name="Line 39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70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20.7109375" customWidth="1"/>
    <col min="3" max="3" width="17.7109375" customWidth="1"/>
    <col min="4" max="4" width="10.7109375" customWidth="1"/>
    <col min="5" max="5" width="11.7109375" customWidth="1"/>
    <col min="6" max="6" width="17.7109375" customWidth="1"/>
    <col min="7" max="7" width="10.7109375" customWidth="1"/>
    <col min="8" max="8" width="11.7109375" customWidth="1"/>
    <col min="9" max="9" width="12.7109375" customWidth="1"/>
  </cols>
  <sheetData>
    <row r="2" spans="2:11" ht="15" x14ac:dyDescent="0.25">
      <c r="B2" s="39" t="s">
        <v>4</v>
      </c>
      <c r="C2" s="40"/>
      <c r="D2" s="40"/>
      <c r="E2" s="40"/>
      <c r="F2" s="40"/>
      <c r="G2" s="40"/>
      <c r="H2" s="40"/>
      <c r="I2" s="41"/>
    </row>
    <row r="3" spans="2:11" ht="20.25" customHeight="1" x14ac:dyDescent="0.2">
      <c r="B3" s="45" t="s">
        <v>56</v>
      </c>
      <c r="C3" s="42"/>
      <c r="D3" s="42"/>
      <c r="E3" s="42"/>
      <c r="F3" s="42"/>
      <c r="G3" s="42"/>
      <c r="H3" s="42"/>
      <c r="I3" s="46"/>
    </row>
    <row r="4" spans="2:11" ht="8.1" customHeight="1" x14ac:dyDescent="0.2">
      <c r="B4" s="42"/>
      <c r="C4" s="42"/>
      <c r="D4" s="42"/>
      <c r="E4" s="42"/>
      <c r="F4" s="42"/>
      <c r="G4" s="42"/>
      <c r="H4" s="42"/>
      <c r="I4" s="42"/>
    </row>
    <row r="5" spans="2:11" ht="27.75" customHeight="1" x14ac:dyDescent="0.2">
      <c r="B5" s="14" t="s">
        <v>54</v>
      </c>
      <c r="C5" s="43">
        <v>2015</v>
      </c>
      <c r="D5" s="44"/>
      <c r="E5" s="44"/>
      <c r="F5" s="43">
        <v>2016</v>
      </c>
      <c r="G5" s="44"/>
      <c r="H5" s="44"/>
      <c r="I5" s="37" t="s">
        <v>53</v>
      </c>
    </row>
    <row r="6" spans="2:11" ht="21.75" customHeight="1" x14ac:dyDescent="0.2">
      <c r="B6" s="15" t="s">
        <v>55</v>
      </c>
      <c r="C6" s="10" t="s">
        <v>3</v>
      </c>
      <c r="D6" s="9" t="s">
        <v>0</v>
      </c>
      <c r="E6" s="11" t="s">
        <v>1</v>
      </c>
      <c r="F6" s="10" t="s">
        <v>3</v>
      </c>
      <c r="G6" s="9" t="s">
        <v>0</v>
      </c>
      <c r="H6" s="11" t="s">
        <v>1</v>
      </c>
      <c r="I6" s="38"/>
    </row>
    <row r="7" spans="2:11" ht="15" customHeight="1" x14ac:dyDescent="0.25">
      <c r="B7" s="2" t="s">
        <v>5</v>
      </c>
      <c r="C7" s="17">
        <v>677396</v>
      </c>
      <c r="D7" s="18">
        <f t="shared" ref="D7:D54" si="0">C7/C$54</f>
        <v>3.4772922338988203E-2</v>
      </c>
      <c r="E7" s="19">
        <f>D7</f>
        <v>3.4772922338988203E-2</v>
      </c>
      <c r="F7" s="17">
        <v>747719</v>
      </c>
      <c r="G7" s="18">
        <f t="shared" ref="G7:G54" si="1">F7/F$54</f>
        <v>3.8106684589654896E-2</v>
      </c>
      <c r="H7" s="19">
        <f>G7</f>
        <v>3.8106684589654896E-2</v>
      </c>
      <c r="I7" s="19">
        <f>F7/C7-1</f>
        <v>0.10381372195879512</v>
      </c>
    </row>
    <row r="8" spans="2:11" ht="15" customHeight="1" x14ac:dyDescent="0.25">
      <c r="B8" s="3" t="s">
        <v>6</v>
      </c>
      <c r="C8" s="20">
        <v>1629205</v>
      </c>
      <c r="D8" s="21">
        <f t="shared" si="0"/>
        <v>8.363234937804663E-2</v>
      </c>
      <c r="E8" s="22">
        <f t="shared" ref="E8:E53" si="2">D8+E7</f>
        <v>0.11840527171703483</v>
      </c>
      <c r="F8" s="20">
        <v>1452830</v>
      </c>
      <c r="G8" s="21">
        <f t="shared" si="1"/>
        <v>7.4041898858245303E-2</v>
      </c>
      <c r="H8" s="22">
        <f t="shared" ref="H8:H53" si="3">G8+H7</f>
        <v>0.1121485834479002</v>
      </c>
      <c r="I8" s="22">
        <f t="shared" ref="I8:I54" si="4">F8/C8-1</f>
        <v>-0.10825832231057475</v>
      </c>
    </row>
    <row r="9" spans="2:11" ht="15" customHeight="1" x14ac:dyDescent="0.25">
      <c r="B9" s="3" t="s">
        <v>7</v>
      </c>
      <c r="C9" s="20">
        <v>913089</v>
      </c>
      <c r="D9" s="21">
        <f t="shared" si="0"/>
        <v>4.6871804506646624E-2</v>
      </c>
      <c r="E9" s="22">
        <f t="shared" si="2"/>
        <v>0.16527707622368146</v>
      </c>
      <c r="F9" s="20">
        <v>886201</v>
      </c>
      <c r="G9" s="21">
        <f t="shared" si="1"/>
        <v>4.5164268916580638E-2</v>
      </c>
      <c r="H9" s="22">
        <f t="shared" si="3"/>
        <v>0.15731285236448084</v>
      </c>
      <c r="I9" s="22">
        <f t="shared" si="4"/>
        <v>-2.944729374683086E-2</v>
      </c>
    </row>
    <row r="10" spans="2:11" ht="15" customHeight="1" x14ac:dyDescent="0.25">
      <c r="B10" s="3" t="s">
        <v>8</v>
      </c>
      <c r="C10" s="20">
        <v>1192246</v>
      </c>
      <c r="D10" s="21">
        <f t="shared" si="0"/>
        <v>6.1201834033518546E-2</v>
      </c>
      <c r="E10" s="22">
        <f t="shared" si="2"/>
        <v>0.22647891025720002</v>
      </c>
      <c r="F10" s="20">
        <v>1177293</v>
      </c>
      <c r="G10" s="21">
        <f t="shared" si="1"/>
        <v>5.9999455705430228E-2</v>
      </c>
      <c r="H10" s="22">
        <f t="shared" si="3"/>
        <v>0.21731230806991106</v>
      </c>
      <c r="I10" s="22">
        <f t="shared" si="4"/>
        <v>-1.2541874747325599E-2</v>
      </c>
    </row>
    <row r="11" spans="2:11" ht="15" customHeight="1" x14ac:dyDescent="0.25">
      <c r="B11" s="3" t="s">
        <v>9</v>
      </c>
      <c r="C11" s="20">
        <v>1060999</v>
      </c>
      <c r="D11" s="21">
        <f t="shared" si="0"/>
        <v>5.4464502047169072E-2</v>
      </c>
      <c r="E11" s="22">
        <f t="shared" si="2"/>
        <v>0.28094341230436909</v>
      </c>
      <c r="F11" s="20">
        <v>1048191</v>
      </c>
      <c r="G11" s="21">
        <f t="shared" si="1"/>
        <v>5.3419912863943479E-2</v>
      </c>
      <c r="H11" s="22">
        <f t="shared" si="3"/>
        <v>0.27073222093385452</v>
      </c>
      <c r="I11" s="22">
        <f t="shared" si="4"/>
        <v>-1.2071641914836895E-2</v>
      </c>
    </row>
    <row r="12" spans="2:11" ht="15" customHeight="1" x14ac:dyDescent="0.25">
      <c r="B12" s="3" t="s">
        <v>10</v>
      </c>
      <c r="C12" s="20">
        <v>702847</v>
      </c>
      <c r="D12" s="21">
        <f t="shared" si="0"/>
        <v>3.6079404288172412E-2</v>
      </c>
      <c r="E12" s="22">
        <f t="shared" si="2"/>
        <v>0.3170228165925415</v>
      </c>
      <c r="F12" s="20">
        <v>695030</v>
      </c>
      <c r="G12" s="21">
        <f t="shared" si="1"/>
        <v>3.5421447081521056E-2</v>
      </c>
      <c r="H12" s="22">
        <f t="shared" si="3"/>
        <v>0.30615366801537558</v>
      </c>
      <c r="I12" s="22">
        <f t="shared" si="4"/>
        <v>-1.1121908466565245E-2</v>
      </c>
    </row>
    <row r="13" spans="2:11" ht="15" customHeight="1" x14ac:dyDescent="0.25">
      <c r="B13" s="13" t="s">
        <v>11</v>
      </c>
      <c r="C13" s="23">
        <v>596517</v>
      </c>
      <c r="D13" s="24">
        <f t="shared" si="0"/>
        <v>3.0621142308023999E-2</v>
      </c>
      <c r="E13" s="25">
        <f t="shared" si="2"/>
        <v>0.34764395890056549</v>
      </c>
      <c r="F13" s="23">
        <v>590340</v>
      </c>
      <c r="G13" s="24">
        <f t="shared" si="1"/>
        <v>3.0086035236040372E-2</v>
      </c>
      <c r="H13" s="25">
        <f t="shared" si="3"/>
        <v>0.33623970325141594</v>
      </c>
      <c r="I13" s="25">
        <f t="shared" si="4"/>
        <v>-1.0355111421803564E-2</v>
      </c>
    </row>
    <row r="14" spans="2:11" ht="15" customHeight="1" x14ac:dyDescent="0.25">
      <c r="B14" s="3" t="s">
        <v>12</v>
      </c>
      <c r="C14" s="20">
        <v>544611</v>
      </c>
      <c r="D14" s="21">
        <f t="shared" si="0"/>
        <v>2.7956639850189112E-2</v>
      </c>
      <c r="E14" s="22">
        <f t="shared" si="2"/>
        <v>0.37560059875075458</v>
      </c>
      <c r="F14" s="20">
        <v>542727</v>
      </c>
      <c r="G14" s="21">
        <f t="shared" si="1"/>
        <v>2.7659490540282692E-2</v>
      </c>
      <c r="H14" s="22">
        <f t="shared" si="3"/>
        <v>0.36389919379169866</v>
      </c>
      <c r="I14" s="22">
        <f t="shared" si="4"/>
        <v>-3.4593498845965076E-3</v>
      </c>
    </row>
    <row r="15" spans="2:11" ht="15" customHeight="1" x14ac:dyDescent="0.25">
      <c r="B15" s="3" t="s">
        <v>13</v>
      </c>
      <c r="C15" s="20">
        <v>516954</v>
      </c>
      <c r="D15" s="21">
        <f t="shared" si="0"/>
        <v>2.6536916803213049E-2</v>
      </c>
      <c r="E15" s="22">
        <f t="shared" si="2"/>
        <v>0.40213751555396765</v>
      </c>
      <c r="F15" s="20">
        <v>515104</v>
      </c>
      <c r="G15" s="21">
        <f t="shared" si="1"/>
        <v>2.6251714425966969E-2</v>
      </c>
      <c r="H15" s="22">
        <f t="shared" si="3"/>
        <v>0.39015090821766563</v>
      </c>
      <c r="I15" s="22">
        <f t="shared" si="4"/>
        <v>-3.5786549673665347E-3</v>
      </c>
      <c r="J15" s="8"/>
      <c r="K15" s="8"/>
    </row>
    <row r="16" spans="2:11" ht="15" customHeight="1" x14ac:dyDescent="0.25">
      <c r="B16" s="3" t="s">
        <v>14</v>
      </c>
      <c r="C16" s="20">
        <v>734678</v>
      </c>
      <c r="D16" s="21">
        <f t="shared" si="0"/>
        <v>3.7713392222810845E-2</v>
      </c>
      <c r="E16" s="22">
        <f t="shared" si="2"/>
        <v>0.43985090777677849</v>
      </c>
      <c r="F16" s="20">
        <v>744078</v>
      </c>
      <c r="G16" s="21">
        <f t="shared" si="1"/>
        <v>3.7921124989603365E-2</v>
      </c>
      <c r="H16" s="22">
        <f t="shared" si="3"/>
        <v>0.428072033207269</v>
      </c>
      <c r="I16" s="22">
        <f t="shared" si="4"/>
        <v>1.2794720952580496E-2</v>
      </c>
    </row>
    <row r="17" spans="2:9" ht="15" customHeight="1" x14ac:dyDescent="0.25">
      <c r="B17" s="3" t="s">
        <v>15</v>
      </c>
      <c r="C17" s="20">
        <v>870408</v>
      </c>
      <c r="D17" s="21">
        <f t="shared" si="0"/>
        <v>4.4680851063829789E-2</v>
      </c>
      <c r="E17" s="22">
        <f t="shared" si="2"/>
        <v>0.48453175884060828</v>
      </c>
      <c r="F17" s="20">
        <v>883778</v>
      </c>
      <c r="G17" s="21">
        <f t="shared" si="1"/>
        <v>4.5040783360160735E-2</v>
      </c>
      <c r="H17" s="22">
        <f t="shared" si="3"/>
        <v>0.47311281656742976</v>
      </c>
      <c r="I17" s="22">
        <f t="shared" si="4"/>
        <v>1.5360612494370374E-2</v>
      </c>
    </row>
    <row r="18" spans="2:9" ht="15" customHeight="1" x14ac:dyDescent="0.25">
      <c r="B18" s="4" t="s">
        <v>16</v>
      </c>
      <c r="C18" s="26">
        <v>835775</v>
      </c>
      <c r="D18" s="27">
        <f t="shared" si="0"/>
        <v>4.2903027428369614E-2</v>
      </c>
      <c r="E18" s="28">
        <f t="shared" si="2"/>
        <v>0.52743478626897788</v>
      </c>
      <c r="F18" s="26">
        <v>847051</v>
      </c>
      <c r="G18" s="27">
        <f t="shared" si="1"/>
        <v>4.3169031799849635E-2</v>
      </c>
      <c r="H18" s="28">
        <f t="shared" si="3"/>
        <v>0.51628184836727942</v>
      </c>
      <c r="I18" s="28">
        <f t="shared" si="4"/>
        <v>1.3491669408632667E-2</v>
      </c>
    </row>
    <row r="19" spans="2:9" ht="15" customHeight="1" x14ac:dyDescent="0.25">
      <c r="B19" s="3" t="s">
        <v>17</v>
      </c>
      <c r="C19" s="20">
        <v>777342</v>
      </c>
      <c r="D19" s="21">
        <f t="shared" si="0"/>
        <v>3.9903473000776159E-2</v>
      </c>
      <c r="E19" s="22">
        <f t="shared" si="2"/>
        <v>0.56733825926975401</v>
      </c>
      <c r="F19" s="20">
        <v>780806</v>
      </c>
      <c r="G19" s="21">
        <f t="shared" si="1"/>
        <v>3.9792927513825488E-2</v>
      </c>
      <c r="H19" s="22">
        <f t="shared" si="3"/>
        <v>0.55607477588110488</v>
      </c>
      <c r="I19" s="22">
        <f>F19/C19-1</f>
        <v>4.4562110370982566E-3</v>
      </c>
    </row>
    <row r="20" spans="2:9" ht="15" customHeight="1" x14ac:dyDescent="0.25">
      <c r="B20" s="3" t="s">
        <v>18</v>
      </c>
      <c r="C20" s="20">
        <v>740756</v>
      </c>
      <c r="D20" s="21">
        <f t="shared" si="0"/>
        <v>3.8025395573843872E-2</v>
      </c>
      <c r="E20" s="22">
        <f t="shared" si="2"/>
        <v>0.60536365484359789</v>
      </c>
      <c r="F20" s="20">
        <v>752654</v>
      </c>
      <c r="G20" s="21">
        <f t="shared" si="1"/>
        <v>3.8358191490576163E-2</v>
      </c>
      <c r="H20" s="22">
        <f t="shared" si="3"/>
        <v>0.59443296737168105</v>
      </c>
      <c r="I20" s="22">
        <f t="shared" si="4"/>
        <v>1.6061969123436048E-2</v>
      </c>
    </row>
    <row r="21" spans="2:9" ht="15" customHeight="1" x14ac:dyDescent="0.25">
      <c r="B21" s="3" t="s">
        <v>19</v>
      </c>
      <c r="C21" s="20">
        <v>719897</v>
      </c>
      <c r="D21" s="21">
        <f t="shared" si="0"/>
        <v>3.6954635801024198E-2</v>
      </c>
      <c r="E21" s="22">
        <f t="shared" si="2"/>
        <v>0.64231829064462209</v>
      </c>
      <c r="F21" s="20">
        <v>737357</v>
      </c>
      <c r="G21" s="21">
        <f t="shared" si="1"/>
        <v>3.7578596543586786E-2</v>
      </c>
      <c r="H21" s="22">
        <f t="shared" si="3"/>
        <v>0.6320115639152678</v>
      </c>
      <c r="I21" s="22">
        <f t="shared" si="4"/>
        <v>2.4253469593566779E-2</v>
      </c>
    </row>
    <row r="22" spans="2:9" ht="15" customHeight="1" x14ac:dyDescent="0.25">
      <c r="B22" s="3" t="s">
        <v>20</v>
      </c>
      <c r="C22" s="20">
        <v>643206</v>
      </c>
      <c r="D22" s="21">
        <f t="shared" si="0"/>
        <v>3.3017839322894212E-2</v>
      </c>
      <c r="E22" s="22">
        <f t="shared" si="2"/>
        <v>0.67533612996751635</v>
      </c>
      <c r="F22" s="20">
        <v>662945</v>
      </c>
      <c r="G22" s="21">
        <f t="shared" si="1"/>
        <v>3.378626999620013E-2</v>
      </c>
      <c r="H22" s="22">
        <f t="shared" si="3"/>
        <v>0.66579783391146796</v>
      </c>
      <c r="I22" s="22">
        <f t="shared" si="4"/>
        <v>3.0688457508170064E-2</v>
      </c>
    </row>
    <row r="23" spans="2:9" ht="15" customHeight="1" x14ac:dyDescent="0.25">
      <c r="B23" s="3" t="s">
        <v>21</v>
      </c>
      <c r="C23" s="20">
        <v>572630</v>
      </c>
      <c r="D23" s="21">
        <f t="shared" si="0"/>
        <v>2.9394945525179975E-2</v>
      </c>
      <c r="E23" s="22">
        <f t="shared" si="2"/>
        <v>0.70473107549269631</v>
      </c>
      <c r="F23" s="20">
        <v>584174</v>
      </c>
      <c r="G23" s="21">
        <f t="shared" si="1"/>
        <v>2.9771791760644119E-2</v>
      </c>
      <c r="H23" s="22">
        <f t="shared" si="3"/>
        <v>0.69556962567211211</v>
      </c>
      <c r="I23" s="22">
        <f t="shared" si="4"/>
        <v>2.0159614410701465E-2</v>
      </c>
    </row>
    <row r="24" spans="2:9" ht="15" customHeight="1" x14ac:dyDescent="0.25">
      <c r="B24" s="3" t="s">
        <v>22</v>
      </c>
      <c r="C24" s="20">
        <v>526874</v>
      </c>
      <c r="D24" s="21">
        <f t="shared" si="0"/>
        <v>2.7046142410690453E-2</v>
      </c>
      <c r="E24" s="22">
        <f t="shared" si="2"/>
        <v>0.73177721790338679</v>
      </c>
      <c r="F24" s="20">
        <v>533068</v>
      </c>
      <c r="G24" s="21">
        <f t="shared" si="1"/>
        <v>2.7167230123666987E-2</v>
      </c>
      <c r="H24" s="22">
        <f t="shared" si="3"/>
        <v>0.72273685579577907</v>
      </c>
      <c r="I24" s="22">
        <f t="shared" si="4"/>
        <v>1.1756131446987395E-2</v>
      </c>
    </row>
    <row r="25" spans="2:9" ht="15" customHeight="1" x14ac:dyDescent="0.25">
      <c r="B25" s="13" t="s">
        <v>23</v>
      </c>
      <c r="C25" s="23">
        <v>485056</v>
      </c>
      <c r="D25" s="24">
        <f t="shared" si="0"/>
        <v>2.4899489542395084E-2</v>
      </c>
      <c r="E25" s="25">
        <f t="shared" si="2"/>
        <v>0.75667670744578186</v>
      </c>
      <c r="F25" s="23">
        <v>493904</v>
      </c>
      <c r="G25" s="24">
        <f t="shared" si="1"/>
        <v>2.5171279512181597E-2</v>
      </c>
      <c r="H25" s="25">
        <f t="shared" si="3"/>
        <v>0.74790813530796063</v>
      </c>
      <c r="I25" s="25">
        <f t="shared" si="4"/>
        <v>1.8241192769494763E-2</v>
      </c>
    </row>
    <row r="26" spans="2:9" ht="15" customHeight="1" x14ac:dyDescent="0.25">
      <c r="B26" s="3" t="s">
        <v>24</v>
      </c>
      <c r="C26" s="20">
        <v>441276</v>
      </c>
      <c r="D26" s="21">
        <f t="shared" si="0"/>
        <v>2.2652120883588561E-2</v>
      </c>
      <c r="E26" s="22">
        <f t="shared" si="2"/>
        <v>0.77932882832937045</v>
      </c>
      <c r="F26" s="20">
        <v>452779</v>
      </c>
      <c r="G26" s="21">
        <f t="shared" si="1"/>
        <v>2.3075388671171062E-2</v>
      </c>
      <c r="H26" s="22">
        <f t="shared" si="3"/>
        <v>0.77098352397913172</v>
      </c>
      <c r="I26" s="22">
        <f t="shared" si="4"/>
        <v>2.6067585819305794E-2</v>
      </c>
    </row>
    <row r="27" spans="2:9" ht="15" customHeight="1" x14ac:dyDescent="0.25">
      <c r="B27" s="3" t="s">
        <v>25</v>
      </c>
      <c r="C27" s="20">
        <v>408792</v>
      </c>
      <c r="D27" s="21">
        <f t="shared" si="0"/>
        <v>2.0984612352006309E-2</v>
      </c>
      <c r="E27" s="22">
        <f t="shared" si="2"/>
        <v>0.80031344068137678</v>
      </c>
      <c r="F27" s="20">
        <v>417105</v>
      </c>
      <c r="G27" s="21">
        <f t="shared" si="1"/>
        <v>2.1257302109172035E-2</v>
      </c>
      <c r="H27" s="22">
        <f t="shared" si="3"/>
        <v>0.79224082608830371</v>
      </c>
      <c r="I27" s="22">
        <f t="shared" si="4"/>
        <v>2.0335525157048062E-2</v>
      </c>
    </row>
    <row r="28" spans="2:9" ht="15" customHeight="1" x14ac:dyDescent="0.25">
      <c r="B28" s="3" t="s">
        <v>26</v>
      </c>
      <c r="C28" s="20">
        <v>747297</v>
      </c>
      <c r="D28" s="21">
        <f t="shared" si="0"/>
        <v>3.8361166208774285E-2</v>
      </c>
      <c r="E28" s="22">
        <f t="shared" si="2"/>
        <v>0.83867460689015105</v>
      </c>
      <c r="F28" s="20">
        <v>772335</v>
      </c>
      <c r="G28" s="21">
        <f t="shared" si="1"/>
        <v>3.9361212223510592E-2</v>
      </c>
      <c r="H28" s="22">
        <f t="shared" si="3"/>
        <v>0.83160203831181434</v>
      </c>
      <c r="I28" s="22">
        <f t="shared" si="4"/>
        <v>3.3504751123047516E-2</v>
      </c>
    </row>
    <row r="29" spans="2:9" ht="15" customHeight="1" x14ac:dyDescent="0.25">
      <c r="B29" s="3" t="s">
        <v>27</v>
      </c>
      <c r="C29" s="20">
        <v>699141</v>
      </c>
      <c r="D29" s="21">
        <f t="shared" si="0"/>
        <v>3.588916335054023E-2</v>
      </c>
      <c r="E29" s="22">
        <f t="shared" si="2"/>
        <v>0.87456377024069132</v>
      </c>
      <c r="F29" s="20">
        <v>733066</v>
      </c>
      <c r="G29" s="21">
        <f t="shared" si="1"/>
        <v>3.7359910401367304E-2</v>
      </c>
      <c r="H29" s="22">
        <f t="shared" si="3"/>
        <v>0.86896194871318166</v>
      </c>
      <c r="I29" s="22">
        <f t="shared" si="4"/>
        <v>4.8523831387373928E-2</v>
      </c>
    </row>
    <row r="30" spans="2:9" ht="15" customHeight="1" x14ac:dyDescent="0.25">
      <c r="B30" s="4" t="s">
        <v>28</v>
      </c>
      <c r="C30" s="26">
        <v>484455</v>
      </c>
      <c r="D30" s="27">
        <f t="shared" si="0"/>
        <v>2.486863827323239E-2</v>
      </c>
      <c r="E30" s="28">
        <f t="shared" si="2"/>
        <v>0.8994324085139237</v>
      </c>
      <c r="F30" s="26">
        <v>504287</v>
      </c>
      <c r="G30" s="27">
        <f t="shared" si="1"/>
        <v>2.5700437800381292E-2</v>
      </c>
      <c r="H30" s="28">
        <f t="shared" si="3"/>
        <v>0.894662386513563</v>
      </c>
      <c r="I30" s="28">
        <f t="shared" si="4"/>
        <v>4.0936722709023599E-2</v>
      </c>
    </row>
    <row r="31" spans="2:9" ht="15" customHeight="1" x14ac:dyDescent="0.25">
      <c r="B31" s="3" t="s">
        <v>29</v>
      </c>
      <c r="C31" s="20">
        <v>339948</v>
      </c>
      <c r="D31" s="21">
        <f t="shared" si="0"/>
        <v>1.7450627702694378E-2</v>
      </c>
      <c r="E31" s="22">
        <f t="shared" si="2"/>
        <v>0.91688303621661804</v>
      </c>
      <c r="F31" s="20">
        <v>356411</v>
      </c>
      <c r="G31" s="21">
        <f t="shared" si="1"/>
        <v>1.8164098493262164E-2</v>
      </c>
      <c r="H31" s="22">
        <f t="shared" si="3"/>
        <v>0.91282648500682517</v>
      </c>
      <c r="I31" s="22">
        <f t="shared" si="4"/>
        <v>4.8427994869803648E-2</v>
      </c>
    </row>
    <row r="32" spans="2:9" ht="15" customHeight="1" x14ac:dyDescent="0.25">
      <c r="B32" s="3" t="s">
        <v>30</v>
      </c>
      <c r="C32" s="20">
        <v>246051</v>
      </c>
      <c r="D32" s="21">
        <f t="shared" si="0"/>
        <v>1.2630591728369205E-2</v>
      </c>
      <c r="E32" s="22">
        <f t="shared" si="2"/>
        <v>0.92951362794498726</v>
      </c>
      <c r="F32" s="20">
        <v>257555</v>
      </c>
      <c r="G32" s="21">
        <f t="shared" si="1"/>
        <v>1.3126010104716567E-2</v>
      </c>
      <c r="H32" s="22">
        <f t="shared" si="3"/>
        <v>0.92595249511154176</v>
      </c>
      <c r="I32" s="22">
        <f t="shared" si="4"/>
        <v>4.67545346289997E-2</v>
      </c>
    </row>
    <row r="33" spans="2:9" ht="15" customHeight="1" x14ac:dyDescent="0.25">
      <c r="B33" s="3" t="s">
        <v>31</v>
      </c>
      <c r="C33" s="20">
        <v>193525</v>
      </c>
      <c r="D33" s="21">
        <f t="shared" si="0"/>
        <v>9.9342626700669803E-3</v>
      </c>
      <c r="E33" s="22">
        <f t="shared" si="2"/>
        <v>0.93944789061505429</v>
      </c>
      <c r="F33" s="20">
        <v>200312</v>
      </c>
      <c r="G33" s="21">
        <f t="shared" si="1"/>
        <v>1.0208682945762982E-2</v>
      </c>
      <c r="H33" s="22">
        <f t="shared" si="3"/>
        <v>0.9361611780573047</v>
      </c>
      <c r="I33" s="22">
        <f t="shared" si="4"/>
        <v>3.5070404340524552E-2</v>
      </c>
    </row>
    <row r="34" spans="2:9" ht="15" customHeight="1" x14ac:dyDescent="0.25">
      <c r="B34" s="3" t="s">
        <v>32</v>
      </c>
      <c r="C34" s="20">
        <v>155749</v>
      </c>
      <c r="D34" s="21">
        <f t="shared" si="0"/>
        <v>7.9950987035280301E-3</v>
      </c>
      <c r="E34" s="22">
        <f t="shared" si="2"/>
        <v>0.94744298931858228</v>
      </c>
      <c r="F34" s="20">
        <v>162895</v>
      </c>
      <c r="G34" s="21">
        <f t="shared" si="1"/>
        <v>8.3017662868428311E-3</v>
      </c>
      <c r="H34" s="22">
        <f t="shared" si="3"/>
        <v>0.94446294434414757</v>
      </c>
      <c r="I34" s="22">
        <f t="shared" si="4"/>
        <v>4.5881514488054442E-2</v>
      </c>
    </row>
    <row r="35" spans="2:9" ht="15" customHeight="1" x14ac:dyDescent="0.25">
      <c r="B35" s="3" t="s">
        <v>33</v>
      </c>
      <c r="C35" s="20">
        <v>130924</v>
      </c>
      <c r="D35" s="21">
        <f t="shared" si="0"/>
        <v>6.7207513541705163E-3</v>
      </c>
      <c r="E35" s="22">
        <f t="shared" si="2"/>
        <v>0.95416374067275278</v>
      </c>
      <c r="F35" s="20">
        <v>136781</v>
      </c>
      <c r="G35" s="21">
        <f t="shared" si="1"/>
        <v>6.9708947142677752E-3</v>
      </c>
      <c r="H35" s="22">
        <f t="shared" si="3"/>
        <v>0.95143383905841539</v>
      </c>
      <c r="I35" s="22">
        <f t="shared" si="4"/>
        <v>4.473587730286277E-2</v>
      </c>
    </row>
    <row r="36" spans="2:9" ht="15" customHeight="1" x14ac:dyDescent="0.25">
      <c r="B36" s="3" t="s">
        <v>34</v>
      </c>
      <c r="C36" s="20">
        <v>109890</v>
      </c>
      <c r="D36" s="21">
        <f t="shared" si="0"/>
        <v>5.6410082667028051E-3</v>
      </c>
      <c r="E36" s="22">
        <f t="shared" si="2"/>
        <v>0.95980474893945555</v>
      </c>
      <c r="F36" s="20">
        <v>116074</v>
      </c>
      <c r="G36" s="21">
        <f t="shared" si="1"/>
        <v>5.9155850086190162E-3</v>
      </c>
      <c r="H36" s="22">
        <f t="shared" si="3"/>
        <v>0.95734942406703438</v>
      </c>
      <c r="I36" s="22">
        <f t="shared" si="4"/>
        <v>5.6274456274456375E-2</v>
      </c>
    </row>
    <row r="37" spans="2:9" ht="15" customHeight="1" x14ac:dyDescent="0.25">
      <c r="B37" s="13" t="s">
        <v>35</v>
      </c>
      <c r="C37" s="23">
        <v>92285</v>
      </c>
      <c r="D37" s="24">
        <f t="shared" si="0"/>
        <v>4.7372868131100952E-3</v>
      </c>
      <c r="E37" s="25">
        <f t="shared" si="2"/>
        <v>0.9645420357525657</v>
      </c>
      <c r="F37" s="23">
        <v>97152</v>
      </c>
      <c r="G37" s="24">
        <f t="shared" si="1"/>
        <v>4.9512458841545455E-3</v>
      </c>
      <c r="H37" s="25">
        <f t="shared" si="3"/>
        <v>0.9623006699511889</v>
      </c>
      <c r="I37" s="25">
        <f t="shared" si="4"/>
        <v>5.2738798287912392E-2</v>
      </c>
    </row>
    <row r="38" spans="2:9" ht="15" customHeight="1" x14ac:dyDescent="0.25">
      <c r="B38" s="3" t="s">
        <v>36</v>
      </c>
      <c r="C38" s="20">
        <v>142731</v>
      </c>
      <c r="D38" s="21">
        <f t="shared" si="0"/>
        <v>7.3268427601670587E-3</v>
      </c>
      <c r="E38" s="22">
        <f t="shared" si="2"/>
        <v>0.97186887851273274</v>
      </c>
      <c r="F38" s="20">
        <v>151022</v>
      </c>
      <c r="G38" s="21">
        <f t="shared" si="1"/>
        <v>7.6966717712119949E-3</v>
      </c>
      <c r="H38" s="22">
        <f t="shared" si="3"/>
        <v>0.96999734172240093</v>
      </c>
      <c r="I38" s="22">
        <f t="shared" si="4"/>
        <v>5.8088291961802208E-2</v>
      </c>
    </row>
    <row r="39" spans="2:9" ht="15" customHeight="1" x14ac:dyDescent="0.25">
      <c r="B39" s="3" t="s">
        <v>37</v>
      </c>
      <c r="C39" s="20">
        <v>106707</v>
      </c>
      <c r="D39" s="21">
        <f t="shared" si="0"/>
        <v>5.4776146065616182E-3</v>
      </c>
      <c r="E39" s="22">
        <f t="shared" si="2"/>
        <v>0.97734649311929434</v>
      </c>
      <c r="F39" s="20">
        <v>112811</v>
      </c>
      <c r="G39" s="21">
        <f t="shared" si="1"/>
        <v>5.7492897669359196E-3</v>
      </c>
      <c r="H39" s="22">
        <f t="shared" si="3"/>
        <v>0.97574663148933682</v>
      </c>
      <c r="I39" s="22">
        <f t="shared" si="4"/>
        <v>5.7203369975727947E-2</v>
      </c>
    </row>
    <row r="40" spans="2:9" ht="15" customHeight="1" x14ac:dyDescent="0.25">
      <c r="B40" s="3" t="s">
        <v>38</v>
      </c>
      <c r="C40" s="20">
        <v>80529</v>
      </c>
      <c r="D40" s="21">
        <f t="shared" si="0"/>
        <v>4.1338134016681242E-3</v>
      </c>
      <c r="E40" s="22">
        <f t="shared" si="2"/>
        <v>0.98148030652096241</v>
      </c>
      <c r="F40" s="20">
        <v>86008</v>
      </c>
      <c r="G40" s="21">
        <f t="shared" si="1"/>
        <v>4.3833040596628391E-3</v>
      </c>
      <c r="H40" s="22">
        <f t="shared" si="3"/>
        <v>0.98012993554899963</v>
      </c>
      <c r="I40" s="22">
        <f t="shared" si="4"/>
        <v>6.8037601361000455E-2</v>
      </c>
    </row>
    <row r="41" spans="2:9" ht="15" customHeight="1" x14ac:dyDescent="0.25">
      <c r="B41" s="3" t="s">
        <v>39</v>
      </c>
      <c r="C41" s="20">
        <v>60718</v>
      </c>
      <c r="D41" s="21">
        <f t="shared" si="0"/>
        <v>3.1168508502835649E-3</v>
      </c>
      <c r="E41" s="22">
        <f t="shared" si="2"/>
        <v>0.98459715737124598</v>
      </c>
      <c r="F41" s="20">
        <v>64612</v>
      </c>
      <c r="G41" s="21">
        <f t="shared" si="1"/>
        <v>3.292880219316056E-3</v>
      </c>
      <c r="H41" s="22">
        <f t="shared" si="3"/>
        <v>0.98342281576831569</v>
      </c>
      <c r="I41" s="22">
        <f t="shared" si="4"/>
        <v>6.4132547185348665E-2</v>
      </c>
    </row>
    <row r="42" spans="2:9" ht="15" customHeight="1" x14ac:dyDescent="0.25">
      <c r="B42" s="4" t="s">
        <v>40</v>
      </c>
      <c r="C42" s="26">
        <v>47192</v>
      </c>
      <c r="D42" s="27">
        <f t="shared" si="0"/>
        <v>2.422517627830001E-3</v>
      </c>
      <c r="E42" s="28">
        <f t="shared" si="2"/>
        <v>0.98701967499907595</v>
      </c>
      <c r="F42" s="26">
        <v>50244</v>
      </c>
      <c r="G42" s="27">
        <f t="shared" si="1"/>
        <v>2.5606307456713293E-3</v>
      </c>
      <c r="H42" s="28">
        <f t="shared" si="3"/>
        <v>0.98598344651398706</v>
      </c>
      <c r="I42" s="28">
        <f t="shared" si="4"/>
        <v>6.4671978301406918E-2</v>
      </c>
    </row>
    <row r="43" spans="2:9" ht="15" customHeight="1" x14ac:dyDescent="0.25">
      <c r="B43" s="13" t="s">
        <v>41</v>
      </c>
      <c r="C43" s="23">
        <v>36655</v>
      </c>
      <c r="D43" s="24">
        <f t="shared" si="0"/>
        <v>1.8816194195649407E-3</v>
      </c>
      <c r="E43" s="25">
        <f t="shared" si="2"/>
        <v>0.98890129441864094</v>
      </c>
      <c r="F43" s="23">
        <v>39311</v>
      </c>
      <c r="G43" s="24">
        <f t="shared" si="1"/>
        <v>2.0034423064064491E-3</v>
      </c>
      <c r="H43" s="25">
        <f t="shared" si="3"/>
        <v>0.98798688882039354</v>
      </c>
      <c r="I43" s="25">
        <f t="shared" si="4"/>
        <v>7.2459418906015483E-2</v>
      </c>
    </row>
    <row r="44" spans="2:9" ht="15" customHeight="1" x14ac:dyDescent="0.25">
      <c r="B44" s="3" t="s">
        <v>42</v>
      </c>
      <c r="C44" s="20">
        <v>85601</v>
      </c>
      <c r="D44" s="21">
        <f t="shared" si="0"/>
        <v>4.3941755267815708E-3</v>
      </c>
      <c r="E44" s="22">
        <f t="shared" si="2"/>
        <v>0.9932954699454225</v>
      </c>
      <c r="F44" s="20">
        <v>91921</v>
      </c>
      <c r="G44" s="21">
        <f t="shared" si="1"/>
        <v>4.6846536655691081E-3</v>
      </c>
      <c r="H44" s="22">
        <f t="shared" si="3"/>
        <v>0.99267154248596268</v>
      </c>
      <c r="I44" s="22">
        <f t="shared" si="4"/>
        <v>7.3830913190266578E-2</v>
      </c>
    </row>
    <row r="45" spans="2:9" ht="15" customHeight="1" x14ac:dyDescent="0.25">
      <c r="B45" s="3" t="s">
        <v>43</v>
      </c>
      <c r="C45" s="20">
        <v>41305</v>
      </c>
      <c r="D45" s="21">
        <f t="shared" si="0"/>
        <v>2.1203189230699733E-3</v>
      </c>
      <c r="E45" s="22">
        <f t="shared" si="2"/>
        <v>0.99541578886849247</v>
      </c>
      <c r="F45" s="20">
        <v>44517</v>
      </c>
      <c r="G45" s="21">
        <f t="shared" si="1"/>
        <v>2.2687604272161963E-3</v>
      </c>
      <c r="H45" s="22">
        <f t="shared" si="3"/>
        <v>0.99494030291317892</v>
      </c>
      <c r="I45" s="22">
        <f t="shared" si="4"/>
        <v>7.7762982689747018E-2</v>
      </c>
    </row>
    <row r="46" spans="2:9" ht="15" customHeight="1" x14ac:dyDescent="0.25">
      <c r="B46" s="3" t="s">
        <v>44</v>
      </c>
      <c r="C46" s="20">
        <v>23597</v>
      </c>
      <c r="D46" s="21">
        <f t="shared" si="0"/>
        <v>1.2113101471415606E-3</v>
      </c>
      <c r="E46" s="22">
        <f t="shared" si="2"/>
        <v>0.99662709901563407</v>
      </c>
      <c r="F46" s="20">
        <v>25861</v>
      </c>
      <c r="G46" s="21">
        <f t="shared" si="1"/>
        <v>1.3179777030850697E-3</v>
      </c>
      <c r="H46" s="22">
        <f t="shared" si="3"/>
        <v>0.99625828061626398</v>
      </c>
      <c r="I46" s="22">
        <f t="shared" si="4"/>
        <v>9.5944399711827666E-2</v>
      </c>
    </row>
    <row r="47" spans="2:9" ht="15" customHeight="1" x14ac:dyDescent="0.25">
      <c r="B47" s="3" t="s">
        <v>45</v>
      </c>
      <c r="C47" s="20">
        <v>15263</v>
      </c>
      <c r="D47" s="21">
        <f t="shared" si="0"/>
        <v>7.8349903698866972E-4</v>
      </c>
      <c r="E47" s="22">
        <f t="shared" si="2"/>
        <v>0.99741059805262278</v>
      </c>
      <c r="F47" s="20">
        <v>16517</v>
      </c>
      <c r="G47" s="21">
        <f t="shared" si="1"/>
        <v>8.417709184430647E-4</v>
      </c>
      <c r="H47" s="22">
        <f t="shared" si="3"/>
        <v>0.99710005153470704</v>
      </c>
      <c r="I47" s="22">
        <f t="shared" si="4"/>
        <v>8.2159470615213337E-2</v>
      </c>
    </row>
    <row r="48" spans="2:9" ht="15" customHeight="1" x14ac:dyDescent="0.25">
      <c r="B48" s="4" t="s">
        <v>46</v>
      </c>
      <c r="C48" s="26">
        <v>10208</v>
      </c>
      <c r="D48" s="27">
        <f t="shared" si="0"/>
        <v>5.2400957672674706E-4</v>
      </c>
      <c r="E48" s="28">
        <f t="shared" si="2"/>
        <v>0.99793460762934949</v>
      </c>
      <c r="F48" s="26">
        <v>11427</v>
      </c>
      <c r="G48" s="27">
        <f t="shared" si="1"/>
        <v>5.823646113125205E-4</v>
      </c>
      <c r="H48" s="28">
        <f t="shared" si="3"/>
        <v>0.9976824161460196</v>
      </c>
      <c r="I48" s="28">
        <f t="shared" si="4"/>
        <v>0.11941614420062696</v>
      </c>
    </row>
    <row r="49" spans="2:9" ht="15" customHeight="1" x14ac:dyDescent="0.25">
      <c r="B49" s="3" t="s">
        <v>47</v>
      </c>
      <c r="C49" s="20">
        <v>7291</v>
      </c>
      <c r="D49" s="21">
        <f t="shared" si="0"/>
        <v>3.7427055485057923E-4</v>
      </c>
      <c r="E49" s="22">
        <f t="shared" si="2"/>
        <v>0.99830887818420011</v>
      </c>
      <c r="F49" s="20">
        <v>7953</v>
      </c>
      <c r="G49" s="21">
        <f t="shared" si="1"/>
        <v>4.0531598440259693E-4</v>
      </c>
      <c r="H49" s="22">
        <f t="shared" si="3"/>
        <v>0.99808773213042223</v>
      </c>
      <c r="I49" s="22">
        <f t="shared" si="4"/>
        <v>9.079687285694682E-2</v>
      </c>
    </row>
    <row r="50" spans="2:9" ht="15" customHeight="1" x14ac:dyDescent="0.25">
      <c r="B50" s="3" t="s">
        <v>48</v>
      </c>
      <c r="C50" s="20">
        <v>16462</v>
      </c>
      <c r="D50" s="21">
        <f t="shared" si="0"/>
        <v>8.4504757563437602E-4</v>
      </c>
      <c r="E50" s="22">
        <f t="shared" si="2"/>
        <v>0.99915392575983453</v>
      </c>
      <c r="F50" s="20">
        <v>18654</v>
      </c>
      <c r="G50" s="21">
        <f t="shared" si="1"/>
        <v>9.5068079630907128E-4</v>
      </c>
      <c r="H50" s="22">
        <f t="shared" si="3"/>
        <v>0.99903841292673135</v>
      </c>
      <c r="I50" s="22">
        <f t="shared" si="4"/>
        <v>0.13315514518284544</v>
      </c>
    </row>
    <row r="51" spans="2:9" ht="15" customHeight="1" x14ac:dyDescent="0.25">
      <c r="B51" s="3" t="s">
        <v>49</v>
      </c>
      <c r="C51" s="20">
        <v>6171</v>
      </c>
      <c r="D51" s="21">
        <f t="shared" si="0"/>
        <v>3.1677734110313052E-4</v>
      </c>
      <c r="E51" s="22">
        <f t="shared" si="2"/>
        <v>0.99947070310093766</v>
      </c>
      <c r="F51" s="20">
        <v>6911</v>
      </c>
      <c r="G51" s="21">
        <f t="shared" si="1"/>
        <v>3.5221158911182541E-4</v>
      </c>
      <c r="H51" s="22">
        <f t="shared" si="3"/>
        <v>0.99939062451584315</v>
      </c>
      <c r="I51" s="22">
        <f t="shared" si="4"/>
        <v>0.11991573488899698</v>
      </c>
    </row>
    <row r="52" spans="2:9" ht="15" customHeight="1" x14ac:dyDescent="0.25">
      <c r="B52" s="3" t="s">
        <v>50</v>
      </c>
      <c r="C52" s="20">
        <v>3046</v>
      </c>
      <c r="D52" s="21">
        <f t="shared" si="0"/>
        <v>1.5636100810243649E-4</v>
      </c>
      <c r="E52" s="22">
        <f t="shared" si="2"/>
        <v>0.99962706410904012</v>
      </c>
      <c r="F52" s="20">
        <v>3461</v>
      </c>
      <c r="G52" s="21">
        <f t="shared" si="1"/>
        <v>1.7638609606656456E-4</v>
      </c>
      <c r="H52" s="22">
        <f t="shared" si="3"/>
        <v>0.99956701061190967</v>
      </c>
      <c r="I52" s="22">
        <f t="shared" si="4"/>
        <v>0.13624425476034152</v>
      </c>
    </row>
    <row r="53" spans="2:9" ht="15" customHeight="1" x14ac:dyDescent="0.25">
      <c r="B53" s="5" t="s">
        <v>51</v>
      </c>
      <c r="C53" s="29">
        <v>7265</v>
      </c>
      <c r="D53" s="30">
        <f t="shared" si="0"/>
        <v>3.7293589096001347E-4</v>
      </c>
      <c r="E53" s="31">
        <f t="shared" si="2"/>
        <v>1.0000000000000002</v>
      </c>
      <c r="F53" s="29">
        <v>8496</v>
      </c>
      <c r="G53" s="30">
        <f t="shared" si="1"/>
        <v>4.3298938809059021E-4</v>
      </c>
      <c r="H53" s="31">
        <f t="shared" si="3"/>
        <v>1.0000000000000002</v>
      </c>
      <c r="I53" s="31">
        <f t="shared" si="4"/>
        <v>0.16944253269098408</v>
      </c>
    </row>
    <row r="54" spans="2:9" ht="15" customHeight="1" x14ac:dyDescent="0.2">
      <c r="B54" s="1" t="s">
        <v>2</v>
      </c>
      <c r="C54" s="32">
        <v>19480560</v>
      </c>
      <c r="D54" s="33">
        <f t="shared" si="0"/>
        <v>1</v>
      </c>
      <c r="E54" s="34"/>
      <c r="F54" s="32">
        <v>19621728</v>
      </c>
      <c r="G54" s="33">
        <f t="shared" si="1"/>
        <v>1</v>
      </c>
      <c r="H54" s="34"/>
      <c r="I54" s="35">
        <f t="shared" si="4"/>
        <v>7.2466089270535328E-3</v>
      </c>
    </row>
    <row r="55" spans="2:9" ht="15" customHeight="1" x14ac:dyDescent="0.2">
      <c r="B55" s="36" t="s">
        <v>52</v>
      </c>
      <c r="C55" s="36"/>
      <c r="D55" s="36"/>
      <c r="E55" s="36"/>
      <c r="F55" s="36"/>
      <c r="G55" s="36"/>
      <c r="H55" s="36"/>
      <c r="I55" s="36"/>
    </row>
    <row r="56" spans="2:9" ht="15" x14ac:dyDescent="0.25">
      <c r="B56" s="6"/>
      <c r="C56" s="7"/>
      <c r="D56" s="7"/>
      <c r="E56" s="7"/>
      <c r="F56" s="7"/>
      <c r="G56" s="7"/>
      <c r="H56" s="7"/>
      <c r="I56" s="7"/>
    </row>
    <row r="57" spans="2:9" ht="15" x14ac:dyDescent="0.25">
      <c r="C57" s="7"/>
      <c r="D57" s="7"/>
      <c r="E57" s="7"/>
      <c r="F57" s="7"/>
      <c r="G57" s="16"/>
      <c r="H57" s="7"/>
      <c r="I57" s="7"/>
    </row>
    <row r="58" spans="2:9" x14ac:dyDescent="0.2">
      <c r="D58" s="8"/>
      <c r="E58" s="8"/>
      <c r="F58" s="12"/>
      <c r="G58" s="8"/>
    </row>
    <row r="59" spans="2:9" x14ac:dyDescent="0.2">
      <c r="D59" s="8"/>
      <c r="E59" s="8"/>
      <c r="F59" s="8"/>
      <c r="G59" s="8"/>
    </row>
    <row r="60" spans="2:9" x14ac:dyDescent="0.2">
      <c r="D60" s="8"/>
      <c r="E60" s="8"/>
      <c r="F60" s="8"/>
      <c r="G60" s="8"/>
    </row>
    <row r="61" spans="2:9" x14ac:dyDescent="0.2">
      <c r="D61" s="8"/>
      <c r="E61" s="8"/>
      <c r="F61" s="8"/>
      <c r="G61" s="8"/>
    </row>
    <row r="63" spans="2:9" x14ac:dyDescent="0.2">
      <c r="D63" s="8"/>
      <c r="E63" s="8"/>
      <c r="F63" s="8"/>
      <c r="G63" s="8"/>
    </row>
    <row r="64" spans="2:9" x14ac:dyDescent="0.2">
      <c r="D64" s="8"/>
      <c r="E64" s="8"/>
      <c r="F64" s="8"/>
      <c r="G64" s="8"/>
    </row>
    <row r="65" spans="4:7" x14ac:dyDescent="0.2">
      <c r="D65" s="8"/>
      <c r="E65" s="8"/>
      <c r="F65" s="8"/>
      <c r="G65" s="8"/>
    </row>
    <row r="69" spans="4:7" x14ac:dyDescent="0.2">
      <c r="D69" s="8">
        <f>SUM(D16:D37)</f>
        <v>0.56240452019859799</v>
      </c>
      <c r="E69" s="8"/>
      <c r="F69" s="8"/>
      <c r="G69" s="8">
        <f t="shared" ref="G69" si="5">SUM(G16:G37)</f>
        <v>0.57214976173352317</v>
      </c>
    </row>
    <row r="70" spans="4:7" x14ac:dyDescent="0.2">
      <c r="D70" s="8">
        <f>SUM(D38:D53)</f>
        <v>3.5457964247434359E-2</v>
      </c>
      <c r="E70" s="8"/>
      <c r="F70" s="8"/>
      <c r="G70" s="8">
        <f t="shared" ref="G70" si="6">SUM(G38:G53)</f>
        <v>3.7699330048811194E-2</v>
      </c>
    </row>
  </sheetData>
  <mergeCells count="7">
    <mergeCell ref="B55:I55"/>
    <mergeCell ref="I5:I6"/>
    <mergeCell ref="B2:I2"/>
    <mergeCell ref="B4:I4"/>
    <mergeCell ref="F5:H5"/>
    <mergeCell ref="C5:E5"/>
    <mergeCell ref="B3:I3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</vt:lpstr>
      <vt:lpstr>'Cuadro 3'!Área_de_impresión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burpinan; burpinam</dc:creator>
  <cp:lastModifiedBy>D.G.de Tributos</cp:lastModifiedBy>
  <cp:lastPrinted>2016-11-10T16:54:11Z</cp:lastPrinted>
  <dcterms:created xsi:type="dcterms:W3CDTF">1998-06-18T12:19:34Z</dcterms:created>
  <dcterms:modified xsi:type="dcterms:W3CDTF">2019-09-06T11:03:33Z</dcterms:modified>
</cp:coreProperties>
</file>