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15" yWindow="-15" windowWidth="13200" windowHeight="11970" autoFilterDateGrouping="0"/>
  </bookViews>
  <sheets>
    <sheet name="Cuadro 4" sheetId="1" r:id="rId1"/>
  </sheets>
  <definedNames>
    <definedName name="_xlnm.Print_Area" localSheetId="0">'Cuadro 4'!$B$2:$G$50</definedName>
  </definedNames>
  <calcPr calcId="162913"/>
</workbook>
</file>

<file path=xl/calcChain.xml><?xml version="1.0" encoding="utf-8"?>
<calcChain xmlns="http://schemas.openxmlformats.org/spreadsheetml/2006/main">
  <c r="G37" i="1" l="1"/>
  <c r="D45" i="1"/>
  <c r="D44" i="1"/>
  <c r="D43" i="1"/>
  <c r="D41" i="1"/>
  <c r="D40" i="1"/>
  <c r="D39" i="1"/>
  <c r="D37" i="1"/>
  <c r="D36" i="1"/>
  <c r="D35" i="1"/>
  <c r="D33" i="1"/>
  <c r="D32" i="1"/>
  <c r="D31" i="1"/>
  <c r="D30" i="1"/>
  <c r="D29" i="1"/>
  <c r="D27" i="1"/>
  <c r="D26" i="1"/>
  <c r="D25" i="1"/>
  <c r="D24" i="1"/>
  <c r="D21" i="1"/>
  <c r="D20" i="1"/>
  <c r="D19" i="1"/>
  <c r="D18" i="1"/>
  <c r="D17" i="1"/>
  <c r="D15" i="1"/>
  <c r="D13" i="1"/>
  <c r="D12" i="1"/>
  <c r="D11" i="1"/>
  <c r="D9" i="1"/>
  <c r="D7" i="1"/>
  <c r="G41" i="1" l="1"/>
  <c r="F37" i="1"/>
  <c r="G35" i="1"/>
  <c r="F35" i="1"/>
  <c r="G15" i="1"/>
  <c r="G45" i="1" l="1"/>
  <c r="G44" i="1"/>
  <c r="F45" i="1"/>
  <c r="F44" i="1"/>
  <c r="F41" i="1" l="1"/>
  <c r="F15" i="1"/>
  <c r="F12" i="1" l="1"/>
  <c r="F11" i="1"/>
  <c r="F9" i="1"/>
  <c r="F7" i="1"/>
  <c r="G12" i="1"/>
  <c r="G11" i="1"/>
  <c r="G9" i="1"/>
  <c r="G7" i="1"/>
  <c r="F43" i="1" l="1"/>
  <c r="F40" i="1"/>
  <c r="F39" i="1"/>
  <c r="F36" i="1"/>
  <c r="F33" i="1"/>
  <c r="F32" i="1"/>
  <c r="F31" i="1"/>
  <c r="F30" i="1"/>
  <c r="F29" i="1"/>
  <c r="F27" i="1"/>
  <c r="F26" i="1"/>
  <c r="F25" i="1"/>
  <c r="F24" i="1"/>
  <c r="F21" i="1"/>
  <c r="F20" i="1"/>
  <c r="F19" i="1"/>
  <c r="F18" i="1"/>
  <c r="F17" i="1"/>
  <c r="F13" i="1"/>
  <c r="G43" i="1"/>
  <c r="G40" i="1"/>
  <c r="G39" i="1"/>
  <c r="G36" i="1"/>
  <c r="G33" i="1"/>
  <c r="G32" i="1"/>
  <c r="G31" i="1"/>
  <c r="G30" i="1"/>
  <c r="G29" i="1"/>
  <c r="G27" i="1"/>
  <c r="G26" i="1"/>
  <c r="G25" i="1"/>
  <c r="G24" i="1"/>
  <c r="G21" i="1"/>
  <c r="G20" i="1"/>
  <c r="G19" i="1"/>
  <c r="G18" i="1"/>
  <c r="G17" i="1"/>
  <c r="G13" i="1"/>
</calcChain>
</file>

<file path=xl/sharedStrings.xml><?xml version="1.0" encoding="utf-8"?>
<sst xmlns="http://schemas.openxmlformats.org/spreadsheetml/2006/main" count="101" uniqueCount="44">
  <si>
    <t>Número</t>
  </si>
  <si>
    <t>% s/ total</t>
  </si>
  <si>
    <t>-</t>
  </si>
  <si>
    <t xml:space="preserve">       Resto de actividades </t>
  </si>
  <si>
    <t xml:space="preserve">       Actividades agrarias</t>
  </si>
  <si>
    <t xml:space="preserve">   Estimación objetiva </t>
  </si>
  <si>
    <t xml:space="preserve">2. Capital </t>
  </si>
  <si>
    <t>4. Régimen de atribución de rentas</t>
  </si>
  <si>
    <t>5. Rentas imputadas</t>
  </si>
  <si>
    <t>6. Ganancias y pérdidas patrimoniales</t>
  </si>
  <si>
    <t>Cuadro 4</t>
  </si>
  <si>
    <t>1. Trabajo</t>
  </si>
  <si>
    <t>3. Actividades económicas</t>
  </si>
  <si>
    <t xml:space="preserve">   Estimación directa</t>
  </si>
  <si>
    <t xml:space="preserve">   Capital mobiliario</t>
  </si>
  <si>
    <t xml:space="preserve">   Capital inmobiliario</t>
  </si>
  <si>
    <t xml:space="preserve">   Actividades económicas</t>
  </si>
  <si>
    <t xml:space="preserve">   Propiedad inmobiliaria</t>
  </si>
  <si>
    <t xml:space="preserve">   Transparencia fiscal internacional</t>
  </si>
  <si>
    <t xml:space="preserve">   Derechos de imagen</t>
  </si>
  <si>
    <t xml:space="preserve">        Saldo positivo</t>
  </si>
  <si>
    <t xml:space="preserve">        Saldo negativo</t>
  </si>
  <si>
    <t xml:space="preserve">   Inmobiliario</t>
  </si>
  <si>
    <t xml:space="preserve">   Mobiliario</t>
  </si>
  <si>
    <t xml:space="preserve">   A integrar en base imponible general</t>
  </si>
  <si>
    <t xml:space="preserve">   A integrar en base imponible del ahorro</t>
  </si>
  <si>
    <t xml:space="preserve">       A integrar en base imponible general</t>
  </si>
  <si>
    <t xml:space="preserve">       A integrar en base imponible del ahorro</t>
  </si>
  <si>
    <t xml:space="preserve">        Compensaciones de saldos (-) de ejercicios anteriores</t>
  </si>
  <si>
    <t>Fuente de renta</t>
  </si>
  <si>
    <t>Tasa de variación</t>
  </si>
  <si>
    <t>TOTAL DECLARACIONES</t>
  </si>
  <si>
    <t>Fuente: AEAT</t>
  </si>
  <si>
    <t xml:space="preserve">             Saldo positivo</t>
  </si>
  <si>
    <t xml:space="preserve">             Compensaciones de saldos (-) de ejercicios anteriores</t>
  </si>
  <si>
    <t>Base imponible general</t>
  </si>
  <si>
    <t>Base imponible del ahorro</t>
  </si>
  <si>
    <t xml:space="preserve">             Saldo negativo</t>
  </si>
  <si>
    <r>
      <t xml:space="preserve">   AIE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y UTE</t>
    </r>
    <r>
      <rPr>
        <vertAlign val="superscript"/>
        <sz val="11"/>
        <rFont val="Times New Roman"/>
        <family val="1"/>
      </rPr>
      <t>(2)</t>
    </r>
  </si>
  <si>
    <r>
      <t xml:space="preserve">   Participaciones en IIC</t>
    </r>
    <r>
      <rPr>
        <vertAlign val="superscript"/>
        <sz val="11"/>
        <rFont val="Times New Roman"/>
        <family val="1"/>
      </rPr>
      <t>(3)</t>
    </r>
    <r>
      <rPr>
        <sz val="11"/>
        <rFont val="Times New Roman"/>
        <family val="1"/>
      </rPr>
      <t xml:space="preserve"> de paraisos fiscales</t>
    </r>
  </si>
  <si>
    <t>(1) Agrupaciones de interés económico.</t>
  </si>
  <si>
    <t>(2) Uniones temporales de empresas.</t>
  </si>
  <si>
    <t>(3) Instituciones de Inversión Colectiva.</t>
  </si>
  <si>
    <t>NÚMERO DE DECLARACIONES SEGÚN LAS PRINCIPALES FUENTES DE RENTA. IRPF 2015 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</si>
</sst>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  <font>
      <i/>
      <sz val="11"/>
      <name val="Times New Roman"/>
      <family val="1"/>
    </font>
    <font>
      <sz val="9"/>
      <name val="Times New Roman"/>
      <family val="1"/>
    </font>
    <font>
      <b/>
      <i/>
      <sz val="11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55"/>
      </bottom>
      <diagonal/>
    </border>
    <border>
      <left/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7" fillId="0" borderId="0" xfId="0" applyFont="1"/>
    <xf numFmtId="164" fontId="4" fillId="0" borderId="15" xfId="0" applyNumberFormat="1" applyFont="1" applyBorder="1" applyAlignment="1">
      <alignment horizontal="right" vertical="center" indent="2"/>
    </xf>
    <xf numFmtId="164" fontId="3" fillId="0" borderId="10" xfId="1" quotePrefix="1" applyNumberFormat="1" applyFont="1" applyBorder="1" applyAlignment="1">
      <alignment horizontal="right" vertical="center" indent="2"/>
    </xf>
    <xf numFmtId="0" fontId="0" fillId="0" borderId="0" xfId="0" applyAlignment="1">
      <alignment horizontal="right" vertical="center" indent="2"/>
    </xf>
    <xf numFmtId="0" fontId="4" fillId="3" borderId="5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7" fillId="0" borderId="0" xfId="0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3" fontId="4" fillId="3" borderId="0" xfId="0" applyNumberFormat="1" applyFont="1" applyFill="1" applyBorder="1" applyAlignment="1">
      <alignment horizontal="right" vertical="center" indent="1"/>
    </xf>
    <xf numFmtId="9" fontId="4" fillId="3" borderId="0" xfId="1" applyNumberFormat="1" applyFont="1" applyFill="1" applyBorder="1" applyAlignment="1">
      <alignment horizontal="right" vertical="center" indent="1"/>
    </xf>
    <xf numFmtId="3" fontId="4" fillId="3" borderId="0" xfId="0" applyNumberFormat="1" applyFont="1" applyFill="1" applyBorder="1" applyAlignment="1">
      <alignment vertical="center"/>
    </xf>
    <xf numFmtId="9" fontId="4" fillId="3" borderId="0" xfId="1" applyNumberFormat="1" applyFont="1" applyFill="1" applyBorder="1" applyAlignment="1">
      <alignment horizontal="right" vertical="center"/>
    </xf>
    <xf numFmtId="164" fontId="4" fillId="3" borderId="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/>
    </xf>
    <xf numFmtId="0" fontId="6" fillId="3" borderId="21" xfId="0" applyFont="1" applyFill="1" applyBorder="1" applyAlignment="1">
      <alignment vertical="center"/>
    </xf>
    <xf numFmtId="164" fontId="3" fillId="0" borderId="25" xfId="1" quotePrefix="1" applyNumberFormat="1" applyFont="1" applyBorder="1" applyAlignment="1">
      <alignment horizontal="right" vertical="center" indent="2"/>
    </xf>
    <xf numFmtId="0" fontId="3" fillId="3" borderId="5" xfId="0" applyFont="1" applyFill="1" applyBorder="1" applyAlignment="1">
      <alignment vertical="center"/>
    </xf>
    <xf numFmtId="0" fontId="3" fillId="3" borderId="17" xfId="0" applyFont="1" applyFill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" fontId="4" fillId="0" borderId="7" xfId="0" applyNumberFormat="1" applyFont="1" applyBorder="1" applyAlignment="1">
      <alignment horizontal="right" vertical="center" indent="1"/>
    </xf>
    <xf numFmtId="164" fontId="4" fillId="0" borderId="8" xfId="1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2"/>
    </xf>
    <xf numFmtId="164" fontId="4" fillId="0" borderId="15" xfId="0" quotePrefix="1" applyNumberFormat="1" applyFont="1" applyBorder="1" applyAlignment="1">
      <alignment horizontal="right" vertical="center" indent="2"/>
    </xf>
    <xf numFmtId="3" fontId="3" fillId="0" borderId="9" xfId="0" applyNumberFormat="1" applyFont="1" applyBorder="1" applyAlignment="1">
      <alignment horizontal="right" vertical="center" indent="1"/>
    </xf>
    <xf numFmtId="164" fontId="3" fillId="0" borderId="10" xfId="1" applyNumberFormat="1" applyFont="1" applyBorder="1" applyAlignment="1">
      <alignment horizontal="right" vertical="center" indent="1"/>
    </xf>
    <xf numFmtId="3" fontId="3" fillId="0" borderId="9" xfId="0" applyNumberFormat="1" applyFont="1" applyBorder="1" applyAlignment="1">
      <alignment horizontal="right" vertical="center" indent="2"/>
    </xf>
    <xf numFmtId="3" fontId="6" fillId="0" borderId="9" xfId="0" applyNumberFormat="1" applyFont="1" applyBorder="1" applyAlignment="1">
      <alignment horizontal="right" vertical="center" indent="1"/>
    </xf>
    <xf numFmtId="164" fontId="6" fillId="0" borderId="10" xfId="1" applyNumberFormat="1" applyFont="1" applyBorder="1" applyAlignment="1">
      <alignment horizontal="right" vertical="center" indent="1"/>
    </xf>
    <xf numFmtId="164" fontId="6" fillId="0" borderId="10" xfId="1" quotePrefix="1" applyNumberFormat="1" applyFont="1" applyBorder="1" applyAlignment="1">
      <alignment horizontal="right" vertical="center" indent="2"/>
    </xf>
    <xf numFmtId="3" fontId="6" fillId="0" borderId="9" xfId="0" quotePrefix="1" applyNumberFormat="1" applyFont="1" applyBorder="1" applyAlignment="1">
      <alignment horizontal="right" vertical="center" indent="2"/>
    </xf>
    <xf numFmtId="3" fontId="6" fillId="0" borderId="22" xfId="0" applyNumberFormat="1" applyFont="1" applyBorder="1" applyAlignment="1">
      <alignment horizontal="right" vertical="center" indent="2"/>
    </xf>
    <xf numFmtId="164" fontId="6" fillId="0" borderId="23" xfId="1" applyNumberFormat="1" applyFont="1" applyBorder="1" applyAlignment="1">
      <alignment horizontal="right" vertical="center" indent="2"/>
    </xf>
    <xf numFmtId="164" fontId="6" fillId="0" borderId="23" xfId="1" quotePrefix="1" applyNumberFormat="1" applyFont="1" applyBorder="1" applyAlignment="1">
      <alignment horizontal="right" vertical="center" indent="2"/>
    </xf>
    <xf numFmtId="3" fontId="4" fillId="0" borderId="9" xfId="0" applyNumberFormat="1" applyFont="1" applyBorder="1" applyAlignment="1">
      <alignment horizontal="right" vertical="center" indent="1"/>
    </xf>
    <xf numFmtId="164" fontId="4" fillId="0" borderId="10" xfId="1" applyNumberFormat="1" applyFont="1" applyBorder="1" applyAlignment="1">
      <alignment horizontal="right" vertical="center" indent="1"/>
    </xf>
    <xf numFmtId="3" fontId="3" fillId="0" borderId="24" xfId="0" applyNumberFormat="1" applyFont="1" applyBorder="1" applyAlignment="1">
      <alignment horizontal="right" vertical="center" indent="2"/>
    </xf>
    <xf numFmtId="164" fontId="8" fillId="0" borderId="15" xfId="1" quotePrefix="1" applyNumberFormat="1" applyFont="1" applyBorder="1" applyAlignment="1">
      <alignment horizontal="right" vertical="center" indent="2"/>
    </xf>
    <xf numFmtId="3" fontId="3" fillId="0" borderId="11" xfId="0" applyNumberFormat="1" applyFont="1" applyBorder="1" applyAlignment="1">
      <alignment horizontal="right" vertical="center" indent="1"/>
    </xf>
    <xf numFmtId="164" fontId="3" fillId="0" borderId="12" xfId="1" applyNumberFormat="1" applyFont="1" applyBorder="1" applyAlignment="1">
      <alignment horizontal="right" vertical="center" indent="1"/>
    </xf>
    <xf numFmtId="164" fontId="4" fillId="0" borderId="10" xfId="0" quotePrefix="1" applyNumberFormat="1" applyFont="1" applyBorder="1" applyAlignment="1">
      <alignment horizontal="right" vertical="center" indent="2"/>
    </xf>
    <xf numFmtId="164" fontId="3" fillId="0" borderId="26" xfId="1" applyNumberFormat="1" applyFont="1" applyBorder="1" applyAlignment="1">
      <alignment horizontal="right" vertical="center" indent="1"/>
    </xf>
    <xf numFmtId="164" fontId="3" fillId="0" borderId="10" xfId="0" quotePrefix="1" applyNumberFormat="1" applyFont="1" applyBorder="1" applyAlignment="1">
      <alignment horizontal="right" vertical="center" indent="2"/>
    </xf>
    <xf numFmtId="3" fontId="4" fillId="2" borderId="13" xfId="0" applyNumberFormat="1" applyFont="1" applyFill="1" applyBorder="1" applyAlignment="1">
      <alignment horizontal="right" vertical="center" indent="1"/>
    </xf>
    <xf numFmtId="9" fontId="4" fillId="2" borderId="1" xfId="1" applyNumberFormat="1" applyFont="1" applyFill="1" applyBorder="1" applyAlignment="1">
      <alignment horizontal="right" vertical="center" indent="1"/>
    </xf>
    <xf numFmtId="164" fontId="4" fillId="2" borderId="1" xfId="1" applyNumberFormat="1" applyFont="1" applyFill="1" applyBorder="1" applyAlignment="1">
      <alignment horizontal="right" vertical="center" indent="1"/>
    </xf>
    <xf numFmtId="3" fontId="3" fillId="3" borderId="7" xfId="0" applyNumberFormat="1" applyFont="1" applyFill="1" applyBorder="1" applyAlignment="1">
      <alignment horizontal="right" vertical="center" indent="1"/>
    </xf>
    <xf numFmtId="164" fontId="3" fillId="3" borderId="8" xfId="1" applyNumberFormat="1" applyFont="1" applyFill="1" applyBorder="1" applyAlignment="1">
      <alignment horizontal="right" vertical="center" indent="1"/>
    </xf>
    <xf numFmtId="164" fontId="3" fillId="3" borderId="5" xfId="1" applyNumberFormat="1" applyFont="1" applyFill="1" applyBorder="1" applyAlignment="1">
      <alignment horizontal="right" vertical="center" indent="1"/>
    </xf>
    <xf numFmtId="3" fontId="3" fillId="3" borderId="19" xfId="0" applyNumberFormat="1" applyFont="1" applyFill="1" applyBorder="1" applyAlignment="1">
      <alignment horizontal="right" vertical="center" indent="1"/>
    </xf>
    <xf numFmtId="164" fontId="3" fillId="3" borderId="20" xfId="1" applyNumberFormat="1" applyFont="1" applyFill="1" applyBorder="1" applyAlignment="1">
      <alignment horizontal="right" vertical="center" indent="1"/>
    </xf>
    <xf numFmtId="164" fontId="3" fillId="3" borderId="17" xfId="1" applyNumberFormat="1" applyFont="1" applyFill="1" applyBorder="1" applyAlignment="1">
      <alignment horizontal="right" vertical="center" indent="1"/>
    </xf>
    <xf numFmtId="0" fontId="6" fillId="0" borderId="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50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56.85546875" customWidth="1"/>
    <col min="3" max="3" width="16" customWidth="1"/>
    <col min="4" max="4" width="11.7109375" customWidth="1"/>
    <col min="5" max="5" width="16" customWidth="1"/>
    <col min="6" max="6" width="11.7109375" customWidth="1"/>
    <col min="7" max="7" width="12.85546875" customWidth="1"/>
  </cols>
  <sheetData>
    <row r="2" spans="2:8" ht="15" x14ac:dyDescent="0.25">
      <c r="B2" s="62" t="s">
        <v>10</v>
      </c>
      <c r="C2" s="63"/>
      <c r="D2" s="63"/>
      <c r="E2" s="63"/>
      <c r="F2" s="63"/>
      <c r="G2" s="64"/>
    </row>
    <row r="3" spans="2:8" ht="19.5" customHeight="1" x14ac:dyDescent="0.2">
      <c r="B3" s="65" t="s">
        <v>43</v>
      </c>
      <c r="C3" s="66"/>
      <c r="D3" s="66"/>
      <c r="E3" s="66"/>
      <c r="F3" s="66"/>
      <c r="G3" s="67"/>
    </row>
    <row r="4" spans="2:8" ht="8.1" customHeight="1" x14ac:dyDescent="0.2">
      <c r="B4" s="16"/>
      <c r="C4" s="28"/>
      <c r="D4" s="28"/>
      <c r="E4" s="28"/>
      <c r="F4" s="28"/>
      <c r="G4" s="16"/>
    </row>
    <row r="5" spans="2:8" ht="21.75" customHeight="1" x14ac:dyDescent="0.2">
      <c r="B5" s="70" t="s">
        <v>29</v>
      </c>
      <c r="C5" s="68">
        <v>2015</v>
      </c>
      <c r="D5" s="69"/>
      <c r="E5" s="68">
        <v>2016</v>
      </c>
      <c r="F5" s="69"/>
      <c r="G5" s="70" t="s">
        <v>30</v>
      </c>
    </row>
    <row r="6" spans="2:8" s="1" customFormat="1" ht="21" customHeight="1" x14ac:dyDescent="0.2">
      <c r="B6" s="71"/>
      <c r="C6" s="29" t="s">
        <v>0</v>
      </c>
      <c r="D6" s="2" t="s">
        <v>1</v>
      </c>
      <c r="E6" s="29" t="s">
        <v>0</v>
      </c>
      <c r="F6" s="2" t="s">
        <v>1</v>
      </c>
      <c r="G6" s="72"/>
    </row>
    <row r="7" spans="2:8" s="1" customFormat="1" ht="18" customHeight="1" x14ac:dyDescent="0.2">
      <c r="B7" s="8" t="s">
        <v>11</v>
      </c>
      <c r="C7" s="30">
        <v>15884431</v>
      </c>
      <c r="D7" s="31">
        <f>C7/C43</f>
        <v>0.81539909530321508</v>
      </c>
      <c r="E7" s="30">
        <v>16203892</v>
      </c>
      <c r="F7" s="31">
        <f>E7/E43</f>
        <v>0.82581371018903127</v>
      </c>
      <c r="G7" s="31">
        <f>E7/C7-1</f>
        <v>2.011157969712607E-2</v>
      </c>
    </row>
    <row r="8" spans="2:8" s="1" customFormat="1" ht="18" customHeight="1" x14ac:dyDescent="0.2">
      <c r="B8" s="9" t="s">
        <v>6</v>
      </c>
      <c r="C8" s="32" t="s">
        <v>2</v>
      </c>
      <c r="D8" s="5" t="s">
        <v>2</v>
      </c>
      <c r="E8" s="32" t="s">
        <v>2</v>
      </c>
      <c r="F8" s="5" t="s">
        <v>2</v>
      </c>
      <c r="G8" s="33" t="s">
        <v>2</v>
      </c>
      <c r="H8" s="7"/>
    </row>
    <row r="9" spans="2:8" s="1" customFormat="1" ht="18" customHeight="1" x14ac:dyDescent="0.2">
      <c r="B9" s="10" t="s">
        <v>22</v>
      </c>
      <c r="C9" s="34">
        <v>2231383</v>
      </c>
      <c r="D9" s="35">
        <f>C9/C43</f>
        <v>0.11454408908162804</v>
      </c>
      <c r="E9" s="34">
        <v>2372449</v>
      </c>
      <c r="F9" s="35">
        <f>E9/E43</f>
        <v>0.12090927975354668</v>
      </c>
      <c r="G9" s="35">
        <f>E9/C9-1</f>
        <v>6.3219088789329358E-2</v>
      </c>
    </row>
    <row r="10" spans="2:8" s="1" customFormat="1" ht="18" customHeight="1" x14ac:dyDescent="0.2">
      <c r="B10" s="10" t="s">
        <v>23</v>
      </c>
      <c r="C10" s="36" t="s">
        <v>2</v>
      </c>
      <c r="D10" s="6" t="s">
        <v>2</v>
      </c>
      <c r="E10" s="36" t="s">
        <v>2</v>
      </c>
      <c r="F10" s="6" t="s">
        <v>2</v>
      </c>
      <c r="G10" s="6" t="s">
        <v>2</v>
      </c>
    </row>
    <row r="11" spans="2:8" s="1" customFormat="1" ht="18" customHeight="1" x14ac:dyDescent="0.2">
      <c r="B11" s="10" t="s">
        <v>26</v>
      </c>
      <c r="C11" s="34">
        <v>100724</v>
      </c>
      <c r="D11" s="35">
        <f>C11/C43</f>
        <v>5.1704879120518096E-3</v>
      </c>
      <c r="E11" s="34">
        <v>90712</v>
      </c>
      <c r="F11" s="35">
        <f>E11/E43</f>
        <v>4.6230382971367253E-3</v>
      </c>
      <c r="G11" s="35">
        <f>E11/C11-1</f>
        <v>-9.9400341527342007E-2</v>
      </c>
    </row>
    <row r="12" spans="2:8" s="1" customFormat="1" ht="18" customHeight="1" x14ac:dyDescent="0.2">
      <c r="B12" s="11" t="s">
        <v>33</v>
      </c>
      <c r="C12" s="37">
        <v>100724</v>
      </c>
      <c r="D12" s="38">
        <f>C12/C43</f>
        <v>5.1704879120518096E-3</v>
      </c>
      <c r="E12" s="37">
        <v>90712</v>
      </c>
      <c r="F12" s="38">
        <f>E12/E43</f>
        <v>4.6230382971367253E-3</v>
      </c>
      <c r="G12" s="38">
        <f>E12/C12-1</f>
        <v>-9.9400341527342007E-2</v>
      </c>
    </row>
    <row r="13" spans="2:8" s="1" customFormat="1" ht="18" customHeight="1" x14ac:dyDescent="0.2">
      <c r="B13" s="10" t="s">
        <v>27</v>
      </c>
      <c r="C13" s="34">
        <v>13022417</v>
      </c>
      <c r="D13" s="35">
        <f t="shared" ref="D13" si="0">C13/C$43</f>
        <v>0.6684826822226877</v>
      </c>
      <c r="E13" s="34">
        <v>12669207</v>
      </c>
      <c r="F13" s="35">
        <f t="shared" ref="F13:F21" si="1">E13/E$43</f>
        <v>0.6456723383383971</v>
      </c>
      <c r="G13" s="35">
        <f t="shared" ref="G13:G43" si="2">E13/C13-1</f>
        <v>-2.7123229120984194E-2</v>
      </c>
    </row>
    <row r="14" spans="2:8" s="1" customFormat="1" ht="18" customHeight="1" x14ac:dyDescent="0.2">
      <c r="B14" s="11" t="s">
        <v>33</v>
      </c>
      <c r="C14" s="40" t="s">
        <v>2</v>
      </c>
      <c r="D14" s="39" t="s">
        <v>2</v>
      </c>
      <c r="E14" s="40" t="s">
        <v>2</v>
      </c>
      <c r="F14" s="39" t="s">
        <v>2</v>
      </c>
      <c r="G14" s="39" t="s">
        <v>2</v>
      </c>
    </row>
    <row r="15" spans="2:8" s="1" customFormat="1" ht="18" customHeight="1" x14ac:dyDescent="0.2">
      <c r="B15" s="11" t="s">
        <v>37</v>
      </c>
      <c r="C15" s="37">
        <v>53393</v>
      </c>
      <c r="D15" s="38">
        <f>C15/C43</f>
        <v>2.740834965729938E-3</v>
      </c>
      <c r="E15" s="37">
        <v>42198</v>
      </c>
      <c r="F15" s="38">
        <f>E15/E43</f>
        <v>2.1505751175431645E-3</v>
      </c>
      <c r="G15" s="38">
        <f t="shared" si="2"/>
        <v>-0.20967167980821455</v>
      </c>
    </row>
    <row r="16" spans="2:8" s="1" customFormat="1" ht="18" customHeight="1" x14ac:dyDescent="0.2">
      <c r="B16" s="24" t="s">
        <v>34</v>
      </c>
      <c r="C16" s="41" t="s">
        <v>2</v>
      </c>
      <c r="D16" s="42" t="s">
        <v>2</v>
      </c>
      <c r="E16" s="41" t="s">
        <v>2</v>
      </c>
      <c r="F16" s="42" t="s">
        <v>2</v>
      </c>
      <c r="G16" s="43" t="s">
        <v>2</v>
      </c>
    </row>
    <row r="17" spans="2:7" s="1" customFormat="1" ht="18" customHeight="1" x14ac:dyDescent="0.2">
      <c r="B17" s="12" t="s">
        <v>12</v>
      </c>
      <c r="C17" s="44">
        <v>3093955</v>
      </c>
      <c r="D17" s="45">
        <f t="shared" ref="D17:D21" si="3">C17/C$43</f>
        <v>0.15882269298213192</v>
      </c>
      <c r="E17" s="44">
        <v>3106469</v>
      </c>
      <c r="F17" s="45">
        <f t="shared" si="1"/>
        <v>0.15831780972603432</v>
      </c>
      <c r="G17" s="45">
        <f t="shared" si="2"/>
        <v>4.0446612830502549E-3</v>
      </c>
    </row>
    <row r="18" spans="2:7" s="1" customFormat="1" ht="18" customHeight="1" x14ac:dyDescent="0.2">
      <c r="B18" s="10" t="s">
        <v>13</v>
      </c>
      <c r="C18" s="34">
        <v>1745335</v>
      </c>
      <c r="D18" s="35">
        <f t="shared" si="3"/>
        <v>8.959367697848522E-2</v>
      </c>
      <c r="E18" s="34">
        <v>1732802</v>
      </c>
      <c r="F18" s="35">
        <f t="shared" si="1"/>
        <v>8.8310366956467851E-2</v>
      </c>
      <c r="G18" s="35">
        <f t="shared" si="2"/>
        <v>-7.1808563971959005E-3</v>
      </c>
    </row>
    <row r="19" spans="2:7" s="1" customFormat="1" ht="18" customHeight="1" x14ac:dyDescent="0.2">
      <c r="B19" s="10" t="s">
        <v>5</v>
      </c>
      <c r="C19" s="34">
        <v>1394439</v>
      </c>
      <c r="D19" s="35">
        <f t="shared" si="3"/>
        <v>7.1581053111409526E-2</v>
      </c>
      <c r="E19" s="34">
        <v>1314616</v>
      </c>
      <c r="F19" s="35">
        <f t="shared" si="1"/>
        <v>6.6997972859474966E-2</v>
      </c>
      <c r="G19" s="35">
        <f t="shared" si="2"/>
        <v>-5.7243809159095549E-2</v>
      </c>
    </row>
    <row r="20" spans="2:7" s="1" customFormat="1" ht="18" customHeight="1" x14ac:dyDescent="0.2">
      <c r="B20" s="11" t="s">
        <v>4</v>
      </c>
      <c r="C20" s="37">
        <v>958684</v>
      </c>
      <c r="D20" s="38">
        <f t="shared" si="3"/>
        <v>4.9212342971659953E-2</v>
      </c>
      <c r="E20" s="37">
        <v>853866</v>
      </c>
      <c r="F20" s="38">
        <f t="shared" si="1"/>
        <v>4.3516350853502812E-2</v>
      </c>
      <c r="G20" s="38">
        <f t="shared" si="2"/>
        <v>-0.10933529713649126</v>
      </c>
    </row>
    <row r="21" spans="2:7" s="1" customFormat="1" ht="18" customHeight="1" x14ac:dyDescent="0.2">
      <c r="B21" s="11" t="s">
        <v>3</v>
      </c>
      <c r="C21" s="37">
        <v>457354</v>
      </c>
      <c r="D21" s="38">
        <f t="shared" si="3"/>
        <v>2.3477456500223814E-2</v>
      </c>
      <c r="E21" s="37">
        <v>391684</v>
      </c>
      <c r="F21" s="38">
        <f t="shared" si="1"/>
        <v>1.9961748526939115E-2</v>
      </c>
      <c r="G21" s="38">
        <f t="shared" si="2"/>
        <v>-0.14358680584405081</v>
      </c>
    </row>
    <row r="22" spans="2:7" s="1" customFormat="1" ht="18" customHeight="1" x14ac:dyDescent="0.2">
      <c r="B22" s="9" t="s">
        <v>7</v>
      </c>
      <c r="C22" s="46" t="s">
        <v>2</v>
      </c>
      <c r="D22" s="25" t="s">
        <v>2</v>
      </c>
      <c r="E22" s="46" t="s">
        <v>2</v>
      </c>
      <c r="F22" s="25" t="s">
        <v>2</v>
      </c>
      <c r="G22" s="47" t="s">
        <v>2</v>
      </c>
    </row>
    <row r="23" spans="2:7" s="1" customFormat="1" ht="18" customHeight="1" x14ac:dyDescent="0.2">
      <c r="B23" s="10" t="s">
        <v>14</v>
      </c>
      <c r="C23" s="36" t="s">
        <v>2</v>
      </c>
      <c r="D23" s="6" t="s">
        <v>2</v>
      </c>
      <c r="E23" s="36" t="s">
        <v>2</v>
      </c>
      <c r="F23" s="6" t="s">
        <v>2</v>
      </c>
      <c r="G23" s="39" t="s">
        <v>2</v>
      </c>
    </row>
    <row r="24" spans="2:7" s="1" customFormat="1" ht="18" customHeight="1" x14ac:dyDescent="0.2">
      <c r="B24" s="11" t="s">
        <v>26</v>
      </c>
      <c r="C24" s="37">
        <v>39225</v>
      </c>
      <c r="D24" s="38">
        <f>C24/C$43</f>
        <v>2.0135458118247115E-3</v>
      </c>
      <c r="E24" s="37">
        <v>32141</v>
      </c>
      <c r="F24" s="38">
        <f>E24/E$43</f>
        <v>1.6380310643384721E-3</v>
      </c>
      <c r="G24" s="38">
        <f t="shared" si="2"/>
        <v>-0.18059910771191845</v>
      </c>
    </row>
    <row r="25" spans="2:7" s="1" customFormat="1" ht="18" customHeight="1" x14ac:dyDescent="0.2">
      <c r="B25" s="11" t="s">
        <v>27</v>
      </c>
      <c r="C25" s="37">
        <v>38307</v>
      </c>
      <c r="D25" s="38">
        <f>C25/C$43</f>
        <v>1.9664219098424274E-3</v>
      </c>
      <c r="E25" s="37">
        <v>37431</v>
      </c>
      <c r="F25" s="38">
        <f>E25/E$43</f>
        <v>1.9076301536745388E-3</v>
      </c>
      <c r="G25" s="38">
        <f t="shared" si="2"/>
        <v>-2.2867883154514823E-2</v>
      </c>
    </row>
    <row r="26" spans="2:7" s="1" customFormat="1" ht="18" customHeight="1" x14ac:dyDescent="0.2">
      <c r="B26" s="10" t="s">
        <v>15</v>
      </c>
      <c r="C26" s="34">
        <v>483465</v>
      </c>
      <c r="D26" s="35">
        <f>C26/C$43</f>
        <v>2.4817818378937772E-2</v>
      </c>
      <c r="E26" s="34">
        <v>500823</v>
      </c>
      <c r="F26" s="35">
        <f>E26/E$43</f>
        <v>2.5523898812581644E-2</v>
      </c>
      <c r="G26" s="35">
        <f t="shared" si="2"/>
        <v>3.5903322887902878E-2</v>
      </c>
    </row>
    <row r="27" spans="2:7" s="1" customFormat="1" ht="18" customHeight="1" x14ac:dyDescent="0.2">
      <c r="B27" s="13" t="s">
        <v>16</v>
      </c>
      <c r="C27" s="48">
        <v>378696</v>
      </c>
      <c r="D27" s="49">
        <f>C27/C$43</f>
        <v>1.9439687565449865E-2</v>
      </c>
      <c r="E27" s="48">
        <v>266804</v>
      </c>
      <c r="F27" s="49">
        <f>E27/E$43</f>
        <v>1.359737531781095E-2</v>
      </c>
      <c r="G27" s="49">
        <f t="shared" si="2"/>
        <v>-0.29546654836597164</v>
      </c>
    </row>
    <row r="28" spans="2:7" s="1" customFormat="1" ht="18" customHeight="1" x14ac:dyDescent="0.2">
      <c r="B28" s="12" t="s">
        <v>8</v>
      </c>
      <c r="C28" s="46" t="s">
        <v>2</v>
      </c>
      <c r="D28" s="25" t="s">
        <v>2</v>
      </c>
      <c r="E28" s="46" t="s">
        <v>2</v>
      </c>
      <c r="F28" s="25" t="s">
        <v>2</v>
      </c>
      <c r="G28" s="50" t="s">
        <v>2</v>
      </c>
    </row>
    <row r="29" spans="2:7" s="1" customFormat="1" ht="18" customHeight="1" x14ac:dyDescent="0.2">
      <c r="B29" s="10" t="s">
        <v>17</v>
      </c>
      <c r="C29" s="34">
        <v>6984242</v>
      </c>
      <c r="D29" s="35">
        <f>C29/C$43</f>
        <v>0.35852367693741866</v>
      </c>
      <c r="E29" s="34">
        <v>7117181</v>
      </c>
      <c r="F29" s="35">
        <f>E29/E$43</f>
        <v>0.36271937925140946</v>
      </c>
      <c r="G29" s="35">
        <f t="shared" si="2"/>
        <v>1.9034134269688918E-2</v>
      </c>
    </row>
    <row r="30" spans="2:7" s="1" customFormat="1" ht="18" customHeight="1" x14ac:dyDescent="0.2">
      <c r="B30" s="10" t="s">
        <v>38</v>
      </c>
      <c r="C30" s="34">
        <v>697</v>
      </c>
      <c r="D30" s="35">
        <f>C30/C$43</f>
        <v>3.5779258912474797E-5</v>
      </c>
      <c r="E30" s="34">
        <v>861</v>
      </c>
      <c r="F30" s="35">
        <f>E30/E$43</f>
        <v>4.3879927394773793E-5</v>
      </c>
      <c r="G30" s="35">
        <f t="shared" si="2"/>
        <v>0.23529411764705888</v>
      </c>
    </row>
    <row r="31" spans="2:7" s="1" customFormat="1" ht="18" customHeight="1" x14ac:dyDescent="0.2">
      <c r="B31" s="10" t="s">
        <v>18</v>
      </c>
      <c r="C31" s="34">
        <v>164</v>
      </c>
      <c r="D31" s="35">
        <f>C31/C$43</f>
        <v>8.4186491558764223E-6</v>
      </c>
      <c r="E31" s="34">
        <v>136</v>
      </c>
      <c r="F31" s="35">
        <f>E31/E$43</f>
        <v>6.9310918997552103E-6</v>
      </c>
      <c r="G31" s="35">
        <f t="shared" si="2"/>
        <v>-0.17073170731707321</v>
      </c>
    </row>
    <row r="32" spans="2:7" s="1" customFormat="1" ht="18" customHeight="1" x14ac:dyDescent="0.2">
      <c r="B32" s="10" t="s">
        <v>19</v>
      </c>
      <c r="C32" s="34">
        <v>240</v>
      </c>
      <c r="D32" s="35">
        <f>C32/C$43</f>
        <v>1.2319974374453301E-5</v>
      </c>
      <c r="E32" s="34">
        <v>182</v>
      </c>
      <c r="F32" s="35">
        <f>E32/E$43</f>
        <v>9.2754318070253543E-6</v>
      </c>
      <c r="G32" s="35">
        <f t="shared" si="2"/>
        <v>-0.2416666666666667</v>
      </c>
    </row>
    <row r="33" spans="2:7" s="1" customFormat="1" ht="18" customHeight="1" x14ac:dyDescent="0.2">
      <c r="B33" s="10" t="s">
        <v>39</v>
      </c>
      <c r="C33" s="34">
        <v>209</v>
      </c>
      <c r="D33" s="51">
        <f>C33/C$43</f>
        <v>1.0728644351086417E-5</v>
      </c>
      <c r="E33" s="34">
        <v>144</v>
      </c>
      <c r="F33" s="51">
        <f>E33/E$43</f>
        <v>7.3388031879761053E-6</v>
      </c>
      <c r="G33" s="35">
        <f t="shared" si="2"/>
        <v>-0.31100478468899517</v>
      </c>
    </row>
    <row r="34" spans="2:7" s="1" customFormat="1" ht="18" customHeight="1" x14ac:dyDescent="0.2">
      <c r="B34" s="9" t="s">
        <v>9</v>
      </c>
      <c r="C34" s="46" t="s">
        <v>2</v>
      </c>
      <c r="D34" s="39" t="s">
        <v>2</v>
      </c>
      <c r="E34" s="46" t="s">
        <v>2</v>
      </c>
      <c r="F34" s="39" t="s">
        <v>2</v>
      </c>
      <c r="G34" s="33" t="s">
        <v>2</v>
      </c>
    </row>
    <row r="35" spans="2:7" s="1" customFormat="1" ht="18" customHeight="1" x14ac:dyDescent="0.2">
      <c r="B35" s="10" t="s">
        <v>24</v>
      </c>
      <c r="C35" s="34">
        <v>737107</v>
      </c>
      <c r="D35" s="35">
        <f>C35/C$43</f>
        <v>3.7838080630125621E-2</v>
      </c>
      <c r="E35" s="34">
        <v>623393</v>
      </c>
      <c r="F35" s="35">
        <f>E35/E$43</f>
        <v>3.1770545387236025E-2</v>
      </c>
      <c r="G35" s="35">
        <f t="shared" si="2"/>
        <v>-0.15427068254676735</v>
      </c>
    </row>
    <row r="36" spans="2:7" s="1" customFormat="1" ht="18" customHeight="1" x14ac:dyDescent="0.2">
      <c r="B36" s="11" t="s">
        <v>20</v>
      </c>
      <c r="C36" s="37">
        <v>737107</v>
      </c>
      <c r="D36" s="38">
        <f>C36/C$43</f>
        <v>3.7838080630125621E-2</v>
      </c>
      <c r="E36" s="37">
        <v>623393</v>
      </c>
      <c r="F36" s="38">
        <f>E36/E$43</f>
        <v>3.1770545387236025E-2</v>
      </c>
      <c r="G36" s="38">
        <f t="shared" si="2"/>
        <v>-0.15427068254676735</v>
      </c>
    </row>
    <row r="37" spans="2:7" s="1" customFormat="1" ht="18" customHeight="1" x14ac:dyDescent="0.2">
      <c r="B37" s="11" t="s">
        <v>21</v>
      </c>
      <c r="C37" s="36">
        <v>4820</v>
      </c>
      <c r="D37" s="6">
        <f>C37/C$43</f>
        <v>2.4742615202027048E-4</v>
      </c>
      <c r="E37" s="37">
        <v>3860</v>
      </c>
      <c r="F37" s="38">
        <f>E37/E$43</f>
        <v>1.967206965665817E-4</v>
      </c>
      <c r="G37" s="38">
        <f t="shared" si="2"/>
        <v>-0.19917012448132776</v>
      </c>
    </row>
    <row r="38" spans="2:7" s="1" customFormat="1" ht="18" customHeight="1" x14ac:dyDescent="0.2">
      <c r="B38" s="11" t="s">
        <v>28</v>
      </c>
      <c r="C38" s="36" t="s">
        <v>2</v>
      </c>
      <c r="D38" s="6" t="s">
        <v>2</v>
      </c>
      <c r="E38" s="36" t="s">
        <v>2</v>
      </c>
      <c r="F38" s="6" t="s">
        <v>2</v>
      </c>
      <c r="G38" s="52" t="s">
        <v>2</v>
      </c>
    </row>
    <row r="39" spans="2:7" s="1" customFormat="1" ht="18" customHeight="1" x14ac:dyDescent="0.2">
      <c r="B39" s="10" t="s">
        <v>25</v>
      </c>
      <c r="C39" s="34">
        <v>1696154</v>
      </c>
      <c r="D39" s="35">
        <f>C39/C$43</f>
        <v>8.7069057563026936E-2</v>
      </c>
      <c r="E39" s="34">
        <v>1498949</v>
      </c>
      <c r="F39" s="35">
        <f>E39/E$43</f>
        <v>7.6392303470927736E-2</v>
      </c>
      <c r="G39" s="35">
        <f t="shared" si="2"/>
        <v>-0.11626597584889109</v>
      </c>
    </row>
    <row r="40" spans="2:7" s="1" customFormat="1" ht="18" customHeight="1" x14ac:dyDescent="0.2">
      <c r="B40" s="11" t="s">
        <v>20</v>
      </c>
      <c r="C40" s="37">
        <v>1696154</v>
      </c>
      <c r="D40" s="38">
        <f>C40/C$43</f>
        <v>8.7069057563026936E-2</v>
      </c>
      <c r="E40" s="37">
        <v>1498949</v>
      </c>
      <c r="F40" s="38">
        <f>E40/E$43</f>
        <v>7.6392303470927736E-2</v>
      </c>
      <c r="G40" s="38">
        <f t="shared" si="2"/>
        <v>-0.11626597584889109</v>
      </c>
    </row>
    <row r="41" spans="2:7" s="1" customFormat="1" ht="18" customHeight="1" x14ac:dyDescent="0.2">
      <c r="B41" s="11" t="s">
        <v>21</v>
      </c>
      <c r="C41" s="37">
        <v>447684</v>
      </c>
      <c r="D41" s="38">
        <f>C41/C$43</f>
        <v>2.2981064199386465E-2</v>
      </c>
      <c r="E41" s="37">
        <v>564736</v>
      </c>
      <c r="F41" s="38">
        <f>E41/E$43</f>
        <v>2.87811552580894E-2</v>
      </c>
      <c r="G41" s="38">
        <f t="shared" si="2"/>
        <v>0.26146120924580729</v>
      </c>
    </row>
    <row r="42" spans="2:7" s="1" customFormat="1" ht="18" customHeight="1" x14ac:dyDescent="0.2">
      <c r="B42" s="11" t="s">
        <v>28</v>
      </c>
      <c r="C42" s="36" t="s">
        <v>2</v>
      </c>
      <c r="D42" s="6" t="s">
        <v>2</v>
      </c>
      <c r="E42" s="36" t="s">
        <v>2</v>
      </c>
      <c r="F42" s="6" t="s">
        <v>2</v>
      </c>
      <c r="G42" s="39" t="s">
        <v>2</v>
      </c>
    </row>
    <row r="43" spans="2:7" s="1" customFormat="1" ht="18" customHeight="1" x14ac:dyDescent="0.2">
      <c r="B43" s="3" t="s">
        <v>31</v>
      </c>
      <c r="C43" s="53">
        <v>19480560</v>
      </c>
      <c r="D43" s="54">
        <f>C43/C$43</f>
        <v>1</v>
      </c>
      <c r="E43" s="53">
        <v>19621728</v>
      </c>
      <c r="F43" s="54">
        <f>E43/E$43</f>
        <v>1</v>
      </c>
      <c r="G43" s="55">
        <f t="shared" si="2"/>
        <v>7.2466089270535328E-3</v>
      </c>
    </row>
    <row r="44" spans="2:7" s="1" customFormat="1" ht="18" customHeight="1" x14ac:dyDescent="0.2">
      <c r="B44" s="26" t="s">
        <v>35</v>
      </c>
      <c r="C44" s="56">
        <v>18247757</v>
      </c>
      <c r="D44" s="57">
        <f>C44/C43</f>
        <v>0.9367162442968785</v>
      </c>
      <c r="E44" s="56">
        <v>18492053</v>
      </c>
      <c r="F44" s="57">
        <f>E44/E43</f>
        <v>0.94242734380988258</v>
      </c>
      <c r="G44" s="58">
        <f>E44/C44-1</f>
        <v>1.3387727598520804E-2</v>
      </c>
    </row>
    <row r="45" spans="2:7" s="1" customFormat="1" ht="18" customHeight="1" x14ac:dyDescent="0.2">
      <c r="B45" s="27" t="s">
        <v>36</v>
      </c>
      <c r="C45" s="59">
        <v>12857501</v>
      </c>
      <c r="D45" s="60">
        <f>C45/C43</f>
        <v>0.66001701183128203</v>
      </c>
      <c r="E45" s="59">
        <v>12526923</v>
      </c>
      <c r="F45" s="60">
        <f>E45/E43</f>
        <v>0.63842098922174439</v>
      </c>
      <c r="G45" s="61">
        <f>E45/C45-1</f>
        <v>-2.5710906030650849E-2</v>
      </c>
    </row>
    <row r="46" spans="2:7" s="1" customFormat="1" ht="3.75" customHeight="1" x14ac:dyDescent="0.2">
      <c r="B46" s="17"/>
      <c r="C46" s="18"/>
      <c r="D46" s="19"/>
      <c r="E46" s="20"/>
      <c r="F46" s="21"/>
      <c r="G46" s="22"/>
    </row>
    <row r="47" spans="2:7" s="1" customFormat="1" ht="15" customHeight="1" x14ac:dyDescent="0.2">
      <c r="B47" s="15" t="s">
        <v>40</v>
      </c>
      <c r="C47" s="4"/>
      <c r="D47" s="4"/>
    </row>
    <row r="48" spans="2:7" s="1" customFormat="1" ht="15" customHeight="1" x14ac:dyDescent="0.2">
      <c r="B48" s="15" t="s">
        <v>41</v>
      </c>
      <c r="C48" s="4"/>
      <c r="D48" s="4"/>
    </row>
    <row r="49" spans="2:4" s="1" customFormat="1" ht="15" customHeight="1" x14ac:dyDescent="0.2">
      <c r="B49" s="15" t="s">
        <v>42</v>
      </c>
      <c r="C49" s="4"/>
      <c r="D49" s="4"/>
    </row>
    <row r="50" spans="2:4" ht="15" customHeight="1" x14ac:dyDescent="0.2">
      <c r="B50" s="23" t="s">
        <v>32</v>
      </c>
      <c r="C50" s="14"/>
      <c r="D50" s="14"/>
    </row>
  </sheetData>
  <mergeCells count="6">
    <mergeCell ref="B2:G2"/>
    <mergeCell ref="B3:G3"/>
    <mergeCell ref="E5:F5"/>
    <mergeCell ref="B5:B6"/>
    <mergeCell ref="C5:D5"/>
    <mergeCell ref="G5:G6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/>
  <ignoredErrors>
    <ignoredError sqref="F41:G4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2016-11-15T10:21:36Z</cp:lastPrinted>
  <dcterms:created xsi:type="dcterms:W3CDTF">1999-06-23T12:59:55Z</dcterms:created>
  <dcterms:modified xsi:type="dcterms:W3CDTF">2019-09-06T11:06:17Z</dcterms:modified>
</cp:coreProperties>
</file>