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9585" yWindow="-15" windowWidth="9630" windowHeight="11190" autoFilterDateGrouping="0"/>
  </bookViews>
  <sheets>
    <sheet name="Cuadro 6" sheetId="2" r:id="rId1"/>
  </sheets>
  <definedNames>
    <definedName name="_xlnm.Print_Area" localSheetId="0">'Cuadro 6'!$B$2:$I$55</definedName>
  </definedNames>
  <calcPr calcId="162913"/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7" i="2"/>
  <c r="H7" i="2" s="1"/>
  <c r="H8" i="2" s="1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7" i="2"/>
  <c r="E7" i="2" s="1"/>
  <c r="E8" i="2" s="1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E9" i="2" l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H9" i="2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<sst xmlns="http://schemas.openxmlformats.org/spreadsheetml/2006/main" count="63" uniqueCount="60">
  <si>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</si>
  <si>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</si>
  <si>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</si>
  <si>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</si>
  <si>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</si>
  <si>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</si>
  <si>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</si>
  <si>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</si>
  <si>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</si>
  <si>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</si>
  <si>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</si>
  <si>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</si>
  <si>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</si>
  <si>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</si>
  <si>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</si>
  <si>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</si>
  <si>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</si>
  <si>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</si>
  <si>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</si>
  <si>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</si>
  <si>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</si>
  <si>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</si>
  <si>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</si>
  <si>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</si>
  <si>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</si>
  <si>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</si>
  <si>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</si>
  <si>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</si>
  <si>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</si>
  <si>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</si>
  <si>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</si>
  <si>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</si>
  <si>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</si>
  <si>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</si>
  <si>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</si>
  <si>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</si>
  <si>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</si>
  <si>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</si>
  <si>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</si>
  <si>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</si>
  <si>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</si>
  <si>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</si>
  <si>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</si>
  <si>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</si>
  <si>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</si>
  <si>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</si>
  <si>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</si>
  <si>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</si>
  <si>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</si>
  <si>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</si>
  <si>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</si>
  <si>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</si>
  <si>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</si>
  <si>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</si>
  <si>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Cuadro 6</t>
  </si>
  <si>
    <t>Declaraciones</t>
  </si>
  <si>
    <t>Millones de euros</t>
  </si>
  <si>
    <t>Tramos de base imponible</t>
  </si>
  <si>
    <t>Fuente: AEAT</t>
  </si>
  <si>
    <t>DISTRIBUCIÓN DE LA BASE IMPONIBLE POR TRAMOS. IRPF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</si>
</sst>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color indexed="17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color rgb="FF00000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5" fillId="0" borderId="0" applyFont="0" applyFill="0" applyBorder="0" applyAlignment="0" applyProtection="0"/>
  </cellStyleXfs>
  <cellXfs count="59">
    <xf numFmtId="0" fontId="0" fillId="0" borderId="0" xfId="0"/>
    <xf numFmtId="3" fontId="1" fillId="0" borderId="0" xfId="0" applyNumberFormat="1" applyFont="1"/>
    <xf numFmtId="3" fontId="3" fillId="2" borderId="2" xfId="0" applyNumberFormat="1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right" indent="1"/>
    </xf>
    <xf numFmtId="164" fontId="2" fillId="0" borderId="6" xfId="1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5" fontId="2" fillId="3" borderId="3" xfId="0" applyNumberFormat="1" applyFont="1" applyFill="1" applyBorder="1" applyAlignment="1">
      <alignment horizontal="right" indent="1"/>
    </xf>
    <xf numFmtId="3" fontId="2" fillId="3" borderId="1" xfId="0" applyNumberFormat="1" applyFont="1" applyFill="1" applyBorder="1" applyAlignment="1">
      <alignment horizontal="right" indent="1"/>
    </xf>
    <xf numFmtId="3" fontId="2" fillId="3" borderId="8" xfId="0" applyNumberFormat="1" applyFont="1" applyFill="1" applyBorder="1" applyAlignment="1">
      <alignment horizontal="right" indent="1"/>
    </xf>
    <xf numFmtId="164" fontId="2" fillId="0" borderId="0" xfId="1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5" fontId="2" fillId="3" borderId="8" xfId="0" applyNumberFormat="1" applyFont="1" applyFill="1" applyBorder="1" applyAlignment="1">
      <alignment horizontal="right" indent="1"/>
    </xf>
    <xf numFmtId="3" fontId="2" fillId="3" borderId="5" xfId="0" applyNumberFormat="1" applyFont="1" applyFill="1" applyBorder="1" applyAlignment="1">
      <alignment horizontal="right" indent="1"/>
    </xf>
    <xf numFmtId="3" fontId="2" fillId="3" borderId="17" xfId="0" applyNumberFormat="1" applyFont="1" applyFill="1" applyBorder="1" applyAlignment="1">
      <alignment horizontal="right" indent="1"/>
    </xf>
    <xf numFmtId="164" fontId="2" fillId="0" borderId="18" xfId="1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5" fontId="2" fillId="3" borderId="17" xfId="0" applyNumberFormat="1" applyFont="1" applyFill="1" applyBorder="1" applyAlignment="1">
      <alignment horizontal="right" indent="1"/>
    </xf>
    <xf numFmtId="3" fontId="2" fillId="3" borderId="20" xfId="0" applyNumberFormat="1" applyFont="1" applyFill="1" applyBorder="1" applyAlignment="1">
      <alignment horizontal="right" indent="1"/>
    </xf>
    <xf numFmtId="3" fontId="2" fillId="3" borderId="21" xfId="0" applyNumberFormat="1" applyFont="1" applyFill="1" applyBorder="1" applyAlignment="1">
      <alignment horizontal="right" indent="1"/>
    </xf>
    <xf numFmtId="164" fontId="2" fillId="0" borderId="22" xfId="1" applyNumberFormat="1" applyFont="1" applyBorder="1" applyAlignment="1">
      <alignment horizontal="right" indent="1"/>
    </xf>
    <xf numFmtId="164" fontId="2" fillId="0" borderId="23" xfId="0" applyNumberFormat="1" applyFont="1" applyBorder="1" applyAlignment="1">
      <alignment horizontal="right" indent="1"/>
    </xf>
    <xf numFmtId="165" fontId="2" fillId="3" borderId="21" xfId="0" applyNumberFormat="1" applyFont="1" applyFill="1" applyBorder="1" applyAlignment="1">
      <alignment horizontal="right" indent="1"/>
    </xf>
    <xf numFmtId="3" fontId="2" fillId="3" borderId="24" xfId="0" applyNumberFormat="1" applyFont="1" applyFill="1" applyBorder="1" applyAlignment="1">
      <alignment horizontal="right" indent="1"/>
    </xf>
    <xf numFmtId="3" fontId="2" fillId="3" borderId="10" xfId="0" applyNumberFormat="1" applyFont="1" applyFill="1" applyBorder="1" applyAlignment="1">
      <alignment horizontal="right" indent="1"/>
    </xf>
    <xf numFmtId="164" fontId="2" fillId="0" borderId="11" xfId="1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5" fontId="2" fillId="3" borderId="10" xfId="0" applyNumberFormat="1" applyFont="1" applyFill="1" applyBorder="1" applyAlignment="1">
      <alignment horizontal="right" indent="1"/>
    </xf>
    <xf numFmtId="3" fontId="2" fillId="3" borderId="4" xfId="0" applyNumberFormat="1" applyFont="1" applyFill="1" applyBorder="1" applyAlignment="1">
      <alignment horizontal="right" indent="1"/>
    </xf>
    <xf numFmtId="3" fontId="3" fillId="2" borderId="13" xfId="0" applyNumberFormat="1" applyFont="1" applyFill="1" applyBorder="1" applyAlignment="1">
      <alignment horizontal="right" indent="1"/>
    </xf>
    <xf numFmtId="9" fontId="3" fillId="2" borderId="14" xfId="1" applyNumberFormat="1" applyFont="1" applyFill="1" applyBorder="1" applyAlignment="1">
      <alignment horizontal="right" indent="1"/>
    </xf>
    <xf numFmtId="10" fontId="3" fillId="2" borderId="15" xfId="0" applyNumberFormat="1" applyFont="1" applyFill="1" applyBorder="1" applyAlignment="1">
      <alignment horizontal="right" indent="1"/>
    </xf>
    <xf numFmtId="165" fontId="3" fillId="2" borderId="13" xfId="0" applyNumberFormat="1" applyFont="1" applyFill="1" applyBorder="1" applyAlignment="1">
      <alignment horizontal="right" indent="1"/>
    </xf>
    <xf numFmtId="3" fontId="3" fillId="2" borderId="2" xfId="0" applyNumberFormat="1" applyFont="1" applyFill="1" applyBorder="1" applyAlignment="1">
      <alignment horizontal="right" indent="1"/>
    </xf>
    <xf numFmtId="0" fontId="3" fillId="5" borderId="13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6" name="Line 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7" name="Line 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8" name="Line 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49" name="Line 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0" name="Line 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1" name="Line 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2" name="Line 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3" name="Line 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4" name="Line 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5" name="Line 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6" name="Line 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7" name="Line 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8" name="Line 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59" name="Line 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0" name="Line 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1" name="Line 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2" name="Line 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3" name="Line 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4" name="Line 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5" name="Line 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6" name="Line 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7" name="Line 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8" name="Line 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69" name="Line 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0" name="Line 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1" name="Line 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2" name="Line 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3" name="Line 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4" name="Line 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5" name="Line 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6" name="Line 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7" name="Line 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8" name="Line 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79" name="Line 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0" name="Line 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1" name="Line 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2" name="Line 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3" name="Line 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4" name="Line 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5" name="Line 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6" name="Line 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7" name="Line 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8" name="Line 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89" name="Line 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0" name="Line 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1" name="Line 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2" name="Line 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3" name="Line 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4" name="Line 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5" name="Line 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6" name="Line 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7" name="Line 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8" name="Line 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199" name="Line 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0" name="Line 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1" name="Line 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2" name="Line 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3" name="Line 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4" name="Line 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5" name="Line 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6" name="Line 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7" name="Line 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8" name="Line 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09" name="Line 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0" name="Line 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1" name="Line 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2" name="Line 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3" name="Line 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4" name="Line 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5" name="Line 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6" name="Line 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7" name="Line 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8" name="Line 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19" name="Line 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0" name="Line 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1" name="Line 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2" name="Line 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3" name="Line 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4" name="Line 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5" name="Line 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6" name="Line 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7" name="Line 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8" name="Line 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29" name="Line 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0" name="Line 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1" name="Line 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2" name="Line 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3" name="Line 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4" name="Line 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5" name="Line 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6" name="Line 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7" name="Line 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8" name="Line 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39" name="Line 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0" name="Line 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1" name="Line 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2" name="Line 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3" name="Line 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4" name="Line 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5" name="Line 1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6" name="Line 1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7" name="Line 1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8" name="Line 1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49" name="Line 1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0" name="Line 1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1" name="Line 1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2" name="Line 1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3" name="Line 1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4" name="Line 1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5" name="Line 1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6" name="Line 1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7" name="Line 1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8" name="Line 1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59" name="Line 1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260" name="Line 11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1" name="Line 1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2" name="Line 1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3" name="Line 1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4" name="Line 1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5" name="Line 1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6" name="Line 1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7" name="Line 1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8" name="Line 1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69" name="Line 1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0" name="Line 1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1" name="Line 1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2" name="Line 1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3" name="Line 1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4" name="Line 1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5" name="Line 1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6" name="Line 1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7" name="Line 1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8" name="Line 1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79" name="Line 1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0" name="Line 1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1" name="Line 1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2" name="Line 1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3" name="Line 1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4" name="Line 1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5" name="Line 1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6" name="Line 1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7" name="Line 1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8" name="Line 1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89" name="Line 1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0" name="Line 1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1" name="Line 1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2" name="Line 1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3" name="Line 1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4" name="Line 1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5" name="Line 1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6" name="Line 1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7" name="Line 1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8" name="Line 1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299" name="Line 1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0" name="Line 1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1" name="Line 1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2" name="Line 1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3" name="Line 1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4" name="Line 1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5" name="Line 1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6" name="Line 1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7" name="Line 1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8" name="Line 1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09" name="Line 1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0" name="Line 1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1" name="Line 1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2" name="Line 1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3" name="Line 1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4" name="Line 1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5" name="Line 1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6" name="Line 1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7" name="Line 1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8" name="Line 1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19" name="Line 1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0" name="Line 1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1" name="Line 1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2" name="Line 1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3" name="Line 1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4" name="Line 1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25" name="Line 18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6" name="Line 1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7" name="Line 1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8" name="Line 1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29" name="Line 1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0" name="Line 1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1" name="Line 1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2" name="Line 1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3" name="Line 1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4" name="Line 1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5" name="Line 1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6" name="Line 1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7" name="Line 1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8" name="Line 1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39" name="Line 1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0" name="Line 1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1" name="Line 1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2" name="Line 1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3" name="Line 1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4" name="Line 1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5" name="Line 2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6" name="Line 2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7" name="Line 2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8" name="Line 2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49" name="Line 2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0" name="Line 2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1" name="Line 2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2" name="Line 2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3" name="Line 2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4" name="Line 2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5" name="Line 2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6" name="Line 2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7" name="Line 2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8" name="Line 2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59" name="Line 2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0" name="Line 2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1" name="Line 2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2" name="Line 2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3" name="Line 2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4" name="Line 2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5" name="Line 2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6" name="Line 2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7" name="Line 2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8" name="Line 2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69" name="Line 2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0" name="Line 2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1" name="Line 2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2" name="Line 2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3" name="Line 2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4" name="Line 2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5" name="Line 2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6" name="Line 2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7" name="Line 2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8" name="Line 2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79" name="Line 2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0" name="Line 2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1" name="Line 2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2" name="Line 2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3" name="Line 2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4" name="Line 2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5" name="Line 2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6" name="Line 2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7" name="Line 2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8" name="Line 2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89" name="Line 2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0" name="Line 2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1" name="Line 2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2" name="Line 2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3" name="Line 2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4" name="Line 2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5" name="Line 2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396" name="Line 25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7" name="Line 2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8" name="Line 2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399" name="Line 2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0" name="Line 2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1" name="Line 2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2" name="Line 2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3" name="Line 2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4" name="Line 2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5" name="Line 2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6" name="Line 2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7" name="Line 2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8" name="Line 2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09" name="Line 2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0" name="Line 2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1" name="Line 2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2" name="Line 2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3" name="Line 2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4" name="Line 2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5" name="Line 2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6" name="Line 2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7" name="Line 2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8" name="Line 2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19" name="Line 2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0" name="Line 2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1" name="Line 2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2" name="Line 2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3" name="Line 2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4" name="Line 2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5" name="Line 2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6" name="Line 2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7" name="Line 2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8" name="Line 2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29" name="Line 2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0" name="Line 2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1" name="Line 2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2" name="Line 2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3" name="Line 2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4" name="Line 2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5" name="Line 2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6" name="Line 2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7" name="Line 2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8" name="Line 2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39" name="Line 2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0" name="Line 2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1" name="Line 2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2" name="Line 2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3" name="Line 2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4" name="Line 2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5" name="Line 3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6" name="Line 3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7" name="Line 3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8" name="Line 3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49" name="Line 3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0" name="Line 3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1" name="Line 3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2" name="Line 3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3" name="Line 3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4" name="Line 3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5" name="Line 3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6" name="Line 3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7" name="Line 3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8" name="Line 3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59" name="Line 3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0" name="Line 3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1" name="Line 3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2" name="Line 3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3" name="Line 3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4" name="Line 3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5" name="Line 3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6" name="Line 3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467" name="Line 32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8" name="Line 3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69" name="Line 3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0" name="Line 3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1" name="Line 3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2" name="Line 3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3" name="Line 3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4" name="Line 3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5" name="Line 3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6" name="Line 3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7" name="Line 3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8" name="Line 3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79" name="Line 3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0" name="Line 3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1" name="Line 3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2" name="Line 3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3" name="Line 3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4" name="Line 3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5" name="Line 3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6" name="Line 3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7" name="Line 3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8" name="Line 3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89" name="Line 3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0" name="Line 3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1" name="Line 3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2" name="Line 3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3" name="Line 3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4" name="Line 3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5" name="Line 3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6" name="Line 3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7" name="Line 3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8" name="Line 3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499" name="Line 3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0" name="Line 3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1" name="Line 3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2" name="Line 3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3" name="Line 3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4" name="Line 3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5" name="Line 3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6" name="Line 3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7" name="Line 3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8" name="Line 3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09" name="Line 3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0" name="Line 3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1" name="Line 3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2" name="Line 3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3" name="Line 3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4" name="Line 3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5" name="Line 3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6" name="Line 3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7" name="Line 3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8" name="Line 3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19" name="Line 3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0" name="Line 3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1" name="Line 3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2" name="Line 3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3" name="Line 3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4" name="Line 3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5" name="Line 3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6" name="Line 3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7" name="Line 3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8" name="Line 3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29" name="Line 3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0" name="Line 3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1" name="Line 3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2" name="Line 3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3" name="Line 3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4" name="Line 3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5" name="Line 3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6" name="Line 3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7" name="Line 3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8" name="Line 3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39" name="Line 3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0" name="Line 3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1" name="Line 3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2" name="Line 3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3" name="Line 3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4" name="Line 3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5" name="Line 4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6" name="Line 4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7" name="Line 4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8" name="Line 4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49" name="Line 4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0" name="Line 4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1" name="Line 4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2" name="Line 4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3" name="Line 4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4" name="Line 4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5" name="Line 4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6" name="Line 4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7" name="Line 4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8" name="Line 4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59" name="Line 4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0" name="Line 4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1" name="Line 4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2" name="Line 4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3" name="Line 4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4" name="Line 4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5" name="Line 4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6" name="Line 4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7" name="Line 4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8" name="Line 4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69" name="Line 4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0" name="Line 4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1" name="Line 4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2" name="Line 4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3" name="Line 4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4" name="Line 4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5" name="Line 4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6" name="Line 4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7" name="Line 4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8" name="Line 4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79" name="Line 4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580" name="Line 435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1" name="Line 4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2" name="Line 4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3" name="Line 4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4" name="Line 4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5" name="Line 4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6" name="Line 4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7" name="Line 4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8" name="Line 4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89" name="Line 4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0" name="Line 4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1" name="Line 4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2" name="Line 4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3" name="Line 4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4" name="Line 4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5" name="Line 4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6" name="Line 4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7" name="Line 4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8" name="Line 4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599" name="Line 4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0" name="Line 4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1" name="Line 4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2" name="Line 4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3" name="Line 4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4" name="Line 4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5" name="Line 4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6" name="Line 4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7" name="Line 4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8" name="Line 4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09" name="Line 4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0" name="Line 4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1" name="Line 4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2" name="Line 4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3" name="Line 4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4" name="Line 4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5" name="Line 4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6" name="Line 4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7" name="Line 4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8" name="Line 4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19" name="Line 4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0" name="Line 4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1" name="Line 4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2" name="Line 4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3" name="Line 4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4" name="Line 4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5" name="Line 4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6" name="Line 4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7" name="Line 4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8" name="Line 4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29" name="Line 4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0" name="Line 4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1" name="Line 4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2" name="Line 4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3" name="Line 4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4" name="Line 4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5" name="Line 4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6" name="Line 4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7" name="Line 4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8" name="Line 4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39" name="Line 4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0" name="Line 4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1" name="Line 4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2" name="Line 4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3" name="Line 4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4" name="Line 4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645" name="Line 500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6" name="Line 5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7" name="Line 5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8" name="Line 5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49" name="Line 5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0" name="Line 5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1" name="Line 5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2" name="Line 5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3" name="Line 5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4" name="Line 5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5" name="Line 5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6" name="Line 5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7" name="Line 5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8" name="Line 5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59" name="Line 5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0" name="Line 5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1" name="Line 5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2" name="Line 5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3" name="Line 5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4" name="Line 5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5" name="Line 5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6" name="Line 5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7" name="Line 5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8" name="Line 5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69" name="Line 5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0" name="Line 5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1" name="Line 5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2" name="Line 5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3" name="Line 5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4" name="Line 5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5" name="Line 5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6" name="Line 5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7" name="Line 5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8" name="Line 5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79" name="Line 5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0" name="Line 5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1" name="Line 5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2" name="Line 5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3" name="Line 5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4" name="Line 5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5" name="Line 5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6" name="Line 5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7" name="Line 54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8" name="Line 5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89" name="Line 5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0" name="Line 5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1" name="Line 5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2" name="Line 5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3" name="Line 5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4" name="Line 5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5" name="Line 5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6" name="Line 5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7" name="Line 5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8" name="Line 5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699" name="Line 5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0" name="Line 5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1" name="Line 5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2" name="Line 5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3" name="Line 5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4" name="Line 5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5" name="Line 5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6" name="Line 5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7" name="Line 5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8" name="Line 5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09" name="Line 5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0" name="Line 5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1" name="Line 5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2" name="Line 5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3" name="Line 5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4" name="Line 5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5" name="Line 5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16" name="Line 571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7" name="Line 5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8" name="Line 5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19" name="Line 5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0" name="Line 5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1" name="Line 5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2" name="Line 5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3" name="Line 5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4" name="Line 5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5" name="Line 5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6" name="Line 5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7" name="Line 5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8" name="Line 5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29" name="Line 5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0" name="Line 5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1" name="Line 5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2" name="Line 5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3" name="Line 5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4" name="Line 5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5" name="Line 5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6" name="Line 5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7" name="Line 5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8" name="Line 5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39" name="Line 5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0" name="Line 5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1" name="Line 5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2" name="Line 5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3" name="Line 5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4" name="Line 5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5" name="Line 60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6" name="Line 60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7" name="Line 60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8" name="Line 60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49" name="Line 60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0" name="Line 60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1" name="Line 60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2" name="Line 60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3" name="Line 60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4" name="Line 60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5" name="Line 61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6" name="Line 61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7" name="Line 61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8" name="Line 61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59" name="Line 61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0" name="Line 61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1" name="Line 61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2" name="Line 61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3" name="Line 61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4" name="Line 61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5" name="Line 62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6" name="Line 62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7" name="Line 62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8" name="Line 62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69" name="Line 62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0" name="Line 62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1" name="Line 62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2" name="Line 62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3" name="Line 62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4" name="Line 62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5" name="Line 63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6" name="Line 63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7" name="Line 63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8" name="Line 63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79" name="Line 63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0" name="Line 63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1" name="Line 63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2" name="Line 63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3" name="Line 63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4" name="Line 63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5" name="Line 64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6" name="Line 64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4787" name="Line 642"/>
        <xdr:cNvSpPr>
          <a:spLocks noChangeShapeType="1"/>
        </xdr:cNvSpPr>
      </xdr:nvSpPr>
      <xdr:spPr bwMode="auto">
        <a:xfrm>
          <a:off x="4286250" y="15144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8" name="Line 64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89" name="Line 64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0" name="Line 64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1" name="Line 64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2" name="Line 64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3" name="Line 64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4" name="Line 64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5" name="Line 65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6" name="Line 65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7" name="Line 65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8" name="Line 65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799" name="Line 65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0" name="Line 65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1" name="Line 65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2" name="Line 65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3" name="Line 65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4" name="Line 65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5" name="Line 66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6" name="Line 66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7" name="Line 66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8" name="Line 66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09" name="Line 66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0" name="Line 66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1" name="Line 66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2" name="Line 66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3" name="Line 66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4" name="Line 66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5" name="Line 67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6" name="Line 67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7" name="Line 67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8" name="Line 67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19" name="Line 67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0" name="Line 67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1" name="Line 67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2" name="Line 67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3" name="Line 67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4" name="Line 67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5" name="Line 68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6" name="Line 68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7" name="Line 68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8" name="Line 68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29" name="Line 68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0" name="Line 68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1" name="Line 68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2" name="Line 68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3" name="Line 68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4" name="Line 68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5" name="Line 690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6" name="Line 691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7" name="Line 692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8" name="Line 693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39" name="Line 694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0" name="Line 695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1" name="Line 696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2" name="Line 697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3" name="Line 698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4844" name="Line 699"/>
        <xdr:cNvSpPr>
          <a:spLocks noChangeShapeType="1"/>
        </xdr:cNvSpPr>
      </xdr:nvSpPr>
      <xdr:spPr bwMode="auto">
        <a:xfrm>
          <a:off x="4286250" y="13144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10" ht="15" customHeight="1" x14ac:dyDescent="0.25">
      <c r="B2" s="52" t="s">
        <v>54</v>
      </c>
      <c r="C2" s="53"/>
      <c r="D2" s="53"/>
      <c r="E2" s="53"/>
      <c r="F2" s="53"/>
      <c r="G2" s="53"/>
      <c r="H2" s="53"/>
      <c r="I2" s="54"/>
    </row>
    <row r="3" spans="2:10" ht="20.100000000000001" customHeight="1" x14ac:dyDescent="0.2">
      <c r="B3" s="55" t="s">
        <v>59</v>
      </c>
      <c r="C3" s="56"/>
      <c r="D3" s="56"/>
      <c r="E3" s="56"/>
      <c r="F3" s="56"/>
      <c r="G3" s="56"/>
      <c r="H3" s="56"/>
      <c r="I3" s="57"/>
    </row>
    <row r="4" spans="2:10" ht="9" customHeight="1" x14ac:dyDescent="0.2">
      <c r="B4" s="10"/>
      <c r="C4" s="19"/>
      <c r="D4" s="19"/>
      <c r="E4" s="19"/>
      <c r="F4" s="19"/>
      <c r="G4" s="19"/>
      <c r="H4" s="19"/>
      <c r="I4" s="10"/>
    </row>
    <row r="5" spans="2:10" ht="30" customHeight="1" x14ac:dyDescent="0.2">
      <c r="B5" s="11" t="s">
        <v>57</v>
      </c>
      <c r="C5" s="50" t="s">
        <v>55</v>
      </c>
      <c r="D5" s="51"/>
      <c r="E5" s="51"/>
      <c r="F5" s="50" t="s">
        <v>3</v>
      </c>
      <c r="G5" s="51"/>
      <c r="H5" s="51"/>
      <c r="I5" s="12" t="s">
        <v>4</v>
      </c>
    </row>
    <row r="6" spans="2:10" ht="30" customHeight="1" x14ac:dyDescent="0.2">
      <c r="B6" s="13" t="s">
        <v>6</v>
      </c>
      <c r="C6" s="14" t="s">
        <v>5</v>
      </c>
      <c r="D6" s="15" t="s">
        <v>0</v>
      </c>
      <c r="E6" s="15" t="s">
        <v>1</v>
      </c>
      <c r="F6" s="16" t="s">
        <v>56</v>
      </c>
      <c r="G6" s="15" t="s">
        <v>0</v>
      </c>
      <c r="H6" s="17" t="s">
        <v>1</v>
      </c>
      <c r="I6" s="18" t="s">
        <v>6</v>
      </c>
    </row>
    <row r="7" spans="2:10" ht="15" customHeight="1" x14ac:dyDescent="0.25">
      <c r="B7" s="4" t="s">
        <v>7</v>
      </c>
      <c r="C7" s="20">
        <v>747719</v>
      </c>
      <c r="D7" s="21">
        <f>C7/$C$54</f>
        <v>3.8106684589654896E-2</v>
      </c>
      <c r="E7" s="22">
        <f>D7</f>
        <v>3.8106684589654896E-2</v>
      </c>
      <c r="F7" s="23">
        <v>-1044.7273355700008</v>
      </c>
      <c r="G7" s="21">
        <f>F7/$F$54</f>
        <v>-2.5656542063320956E-3</v>
      </c>
      <c r="H7" s="22">
        <f>G7</f>
        <v>-2.5656542063320956E-3</v>
      </c>
      <c r="I7" s="24">
        <f>F7*10^6/C7</f>
        <v>-1397.2191900566936</v>
      </c>
      <c r="J7" s="1"/>
    </row>
    <row r="8" spans="2:10" ht="15" customHeight="1" x14ac:dyDescent="0.25">
      <c r="B8" s="5" t="s">
        <v>8</v>
      </c>
      <c r="C8" s="25">
        <v>1452830</v>
      </c>
      <c r="D8" s="26">
        <f t="shared" ref="D8:D54" si="0">C8/$C$54</f>
        <v>7.4041898858245303E-2</v>
      </c>
      <c r="E8" s="27">
        <f t="shared" ref="E8:E53" si="1">D8+E7</f>
        <v>0.1121485834479002</v>
      </c>
      <c r="F8" s="28">
        <v>714.95774146999713</v>
      </c>
      <c r="G8" s="26">
        <f t="shared" ref="G8:G54" si="2">F8/$F$54</f>
        <v>1.7558019918674614E-3</v>
      </c>
      <c r="H8" s="27">
        <f t="shared" ref="H8:H53" si="3">G8+H7</f>
        <v>-8.0985221446463421E-4</v>
      </c>
      <c r="I8" s="29">
        <f>F8*10^6/C8</f>
        <v>492.11383401361286</v>
      </c>
      <c r="J8" s="1"/>
    </row>
    <row r="9" spans="2:10" ht="15" customHeight="1" x14ac:dyDescent="0.25">
      <c r="B9" s="5" t="s">
        <v>9</v>
      </c>
      <c r="C9" s="25">
        <v>886201</v>
      </c>
      <c r="D9" s="26">
        <f t="shared" si="0"/>
        <v>4.5164268916580638E-2</v>
      </c>
      <c r="E9" s="27">
        <f t="shared" si="1"/>
        <v>0.15731285236448084</v>
      </c>
      <c r="F9" s="28">
        <v>2034.6185434399938</v>
      </c>
      <c r="G9" s="26">
        <f t="shared" si="2"/>
        <v>4.9966411775853575E-3</v>
      </c>
      <c r="H9" s="27">
        <f t="shared" si="3"/>
        <v>4.1867889631207232E-3</v>
      </c>
      <c r="I9" s="29">
        <f t="shared" ref="I9:I54" si="4">F9*10^6/C9</f>
        <v>2295.888340726307</v>
      </c>
      <c r="J9" s="1"/>
    </row>
    <row r="10" spans="2:10" ht="15" customHeight="1" x14ac:dyDescent="0.25">
      <c r="B10" s="5" t="s">
        <v>10</v>
      </c>
      <c r="C10" s="25">
        <v>1177293</v>
      </c>
      <c r="D10" s="26">
        <f t="shared" si="0"/>
        <v>5.9999455705430228E-2</v>
      </c>
      <c r="E10" s="27">
        <f t="shared" si="1"/>
        <v>0.21731230806991106</v>
      </c>
      <c r="F10" s="28">
        <v>4392.2082467800938</v>
      </c>
      <c r="G10" s="26">
        <f t="shared" si="2"/>
        <v>1.0786438891531051E-2</v>
      </c>
      <c r="H10" s="27">
        <f t="shared" si="3"/>
        <v>1.4973227854651775E-2</v>
      </c>
      <c r="I10" s="29">
        <f t="shared" si="4"/>
        <v>3730.769015682667</v>
      </c>
      <c r="J10" s="1"/>
    </row>
    <row r="11" spans="2:10" ht="15" customHeight="1" x14ac:dyDescent="0.25">
      <c r="B11" s="5" t="s">
        <v>11</v>
      </c>
      <c r="C11" s="25">
        <v>1048191</v>
      </c>
      <c r="D11" s="26">
        <f t="shared" si="0"/>
        <v>5.3419912863943479E-2</v>
      </c>
      <c r="E11" s="27">
        <f t="shared" si="1"/>
        <v>0.27073222093385452</v>
      </c>
      <c r="F11" s="28">
        <v>5462.5941441300047</v>
      </c>
      <c r="G11" s="26">
        <f t="shared" si="2"/>
        <v>1.3415105708635067E-2</v>
      </c>
      <c r="H11" s="27">
        <f t="shared" si="3"/>
        <v>2.8388333563286842E-2</v>
      </c>
      <c r="I11" s="29">
        <f t="shared" si="4"/>
        <v>5211.4491959289908</v>
      </c>
      <c r="J11" s="1"/>
    </row>
    <row r="12" spans="2:10" ht="15" customHeight="1" x14ac:dyDescent="0.25">
      <c r="B12" s="6" t="s">
        <v>12</v>
      </c>
      <c r="C12" s="25">
        <v>695030</v>
      </c>
      <c r="D12" s="26">
        <f t="shared" si="0"/>
        <v>3.5421447081521056E-2</v>
      </c>
      <c r="E12" s="27">
        <f t="shared" si="1"/>
        <v>0.30615366801537558</v>
      </c>
      <c r="F12" s="28">
        <v>4664.2929659199999</v>
      </c>
      <c r="G12" s="26">
        <f t="shared" si="2"/>
        <v>1.1454627882450025E-2</v>
      </c>
      <c r="H12" s="27">
        <f t="shared" si="3"/>
        <v>3.9842961445736867E-2</v>
      </c>
      <c r="I12" s="29">
        <f t="shared" si="4"/>
        <v>6710.9232204653035</v>
      </c>
      <c r="J12" s="1"/>
    </row>
    <row r="13" spans="2:10" ht="15" customHeight="1" x14ac:dyDescent="0.25">
      <c r="B13" s="5" t="s">
        <v>13</v>
      </c>
      <c r="C13" s="30">
        <v>590340</v>
      </c>
      <c r="D13" s="31">
        <f t="shared" si="0"/>
        <v>3.0086035236040372E-2</v>
      </c>
      <c r="E13" s="32">
        <f t="shared" si="1"/>
        <v>0.33623970325141594</v>
      </c>
      <c r="F13" s="33">
        <v>4863.3890719999899</v>
      </c>
      <c r="G13" s="31">
        <f t="shared" si="2"/>
        <v>1.1943570542067301E-2</v>
      </c>
      <c r="H13" s="32">
        <f t="shared" si="3"/>
        <v>5.1786531987804169E-2</v>
      </c>
      <c r="I13" s="34">
        <f t="shared" si="4"/>
        <v>8238.2848392451633</v>
      </c>
      <c r="J13" s="1"/>
    </row>
    <row r="14" spans="2:10" ht="15" customHeight="1" x14ac:dyDescent="0.25">
      <c r="B14" s="5" t="s">
        <v>14</v>
      </c>
      <c r="C14" s="25">
        <v>542727</v>
      </c>
      <c r="D14" s="26">
        <f t="shared" si="0"/>
        <v>2.7659490540282692E-2</v>
      </c>
      <c r="E14" s="27">
        <f t="shared" si="1"/>
        <v>0.36389919379169866</v>
      </c>
      <c r="F14" s="28">
        <v>5286.5246768000015</v>
      </c>
      <c r="G14" s="26">
        <f t="shared" si="2"/>
        <v>1.2982712150927103E-2</v>
      </c>
      <c r="H14" s="27">
        <f t="shared" si="3"/>
        <v>6.4769244138731266E-2</v>
      </c>
      <c r="I14" s="29">
        <f t="shared" si="4"/>
        <v>9740.6701284439532</v>
      </c>
      <c r="J14" s="1"/>
    </row>
    <row r="15" spans="2:10" ht="15" customHeight="1" x14ac:dyDescent="0.25">
      <c r="B15" s="5" t="s">
        <v>15</v>
      </c>
      <c r="C15" s="25">
        <v>515104</v>
      </c>
      <c r="D15" s="26">
        <f t="shared" si="0"/>
        <v>2.6251714425966969E-2</v>
      </c>
      <c r="E15" s="27">
        <f t="shared" si="1"/>
        <v>0.39015090821766563</v>
      </c>
      <c r="F15" s="28">
        <v>5792.0402922700041</v>
      </c>
      <c r="G15" s="26">
        <f t="shared" si="2"/>
        <v>1.422416360054342E-2</v>
      </c>
      <c r="H15" s="27">
        <f t="shared" si="3"/>
        <v>7.8993407739274685E-2</v>
      </c>
      <c r="I15" s="29">
        <f t="shared" si="4"/>
        <v>11244.40946346758</v>
      </c>
      <c r="J15" s="1"/>
    </row>
    <row r="16" spans="2:10" ht="15" customHeight="1" x14ac:dyDescent="0.25">
      <c r="B16" s="5" t="s">
        <v>16</v>
      </c>
      <c r="C16" s="25">
        <v>744078</v>
      </c>
      <c r="D16" s="26">
        <f t="shared" si="0"/>
        <v>3.7921124989603365E-2</v>
      </c>
      <c r="E16" s="27">
        <f t="shared" si="1"/>
        <v>0.428072033207269</v>
      </c>
      <c r="F16" s="28">
        <v>9543.715433469999</v>
      </c>
      <c r="G16" s="26">
        <f t="shared" si="2"/>
        <v>2.3437573433990225E-2</v>
      </c>
      <c r="H16" s="27">
        <f t="shared" si="3"/>
        <v>0.10243098117326491</v>
      </c>
      <c r="I16" s="29">
        <f t="shared" si="4"/>
        <v>12826.229821967589</v>
      </c>
      <c r="J16" s="1"/>
    </row>
    <row r="17" spans="2:10" ht="15" customHeight="1" x14ac:dyDescent="0.25">
      <c r="B17" s="5" t="s">
        <v>17</v>
      </c>
      <c r="C17" s="25">
        <v>883778</v>
      </c>
      <c r="D17" s="26">
        <f t="shared" si="0"/>
        <v>4.5040783360160735E-2</v>
      </c>
      <c r="E17" s="27">
        <f t="shared" si="1"/>
        <v>0.47311281656742976</v>
      </c>
      <c r="F17" s="28">
        <v>12593.248418080027</v>
      </c>
      <c r="G17" s="26">
        <f t="shared" si="2"/>
        <v>3.0926653946126349E-2</v>
      </c>
      <c r="H17" s="27">
        <f t="shared" si="3"/>
        <v>0.13335763511939125</v>
      </c>
      <c r="I17" s="29">
        <f t="shared" si="4"/>
        <v>14249.334581852034</v>
      </c>
      <c r="J17" s="1"/>
    </row>
    <row r="18" spans="2:10" ht="15" customHeight="1" x14ac:dyDescent="0.25">
      <c r="B18" s="6" t="s">
        <v>18</v>
      </c>
      <c r="C18" s="35">
        <v>847051</v>
      </c>
      <c r="D18" s="36">
        <f t="shared" si="0"/>
        <v>4.3169031799849635E-2</v>
      </c>
      <c r="E18" s="37">
        <f t="shared" si="1"/>
        <v>0.51628184836727942</v>
      </c>
      <c r="F18" s="38">
        <v>13332.831698570002</v>
      </c>
      <c r="G18" s="36">
        <f t="shared" si="2"/>
        <v>3.2742931638799828E-2</v>
      </c>
      <c r="H18" s="37">
        <f t="shared" si="3"/>
        <v>0.16610056675819107</v>
      </c>
      <c r="I18" s="39">
        <f t="shared" si="4"/>
        <v>15740.293912137524</v>
      </c>
      <c r="J18" s="1"/>
    </row>
    <row r="19" spans="2:10" ht="15" customHeight="1" x14ac:dyDescent="0.25">
      <c r="B19" s="5" t="s">
        <v>19</v>
      </c>
      <c r="C19" s="25">
        <v>780806</v>
      </c>
      <c r="D19" s="26">
        <f t="shared" si="0"/>
        <v>3.9792927513825488E-2</v>
      </c>
      <c r="E19" s="27">
        <f t="shared" si="1"/>
        <v>0.55607477588110488</v>
      </c>
      <c r="F19" s="28">
        <v>13462.183454340004</v>
      </c>
      <c r="G19" s="26">
        <f t="shared" si="2"/>
        <v>3.3060595267373954E-2</v>
      </c>
      <c r="H19" s="27">
        <f t="shared" si="3"/>
        <v>0.19916116202556503</v>
      </c>
      <c r="I19" s="29">
        <f t="shared" si="4"/>
        <v>17241.39345028087</v>
      </c>
      <c r="J19" s="1"/>
    </row>
    <row r="20" spans="2:10" ht="15" customHeight="1" x14ac:dyDescent="0.25">
      <c r="B20" s="5" t="s">
        <v>20</v>
      </c>
      <c r="C20" s="25">
        <v>752654</v>
      </c>
      <c r="D20" s="26">
        <f t="shared" si="0"/>
        <v>3.8358191490576163E-2</v>
      </c>
      <c r="E20" s="27">
        <f t="shared" si="1"/>
        <v>0.59443296737168105</v>
      </c>
      <c r="F20" s="28">
        <v>14115.295710519978</v>
      </c>
      <c r="G20" s="26">
        <f t="shared" si="2"/>
        <v>3.4664516357809448E-2</v>
      </c>
      <c r="H20" s="27">
        <f t="shared" si="3"/>
        <v>0.23382567838337448</v>
      </c>
      <c r="I20" s="29">
        <f t="shared" si="4"/>
        <v>18754.030019796584</v>
      </c>
      <c r="J20" s="1"/>
    </row>
    <row r="21" spans="2:10" ht="15" customHeight="1" x14ac:dyDescent="0.25">
      <c r="B21" s="5" t="s">
        <v>21</v>
      </c>
      <c r="C21" s="25">
        <v>737357</v>
      </c>
      <c r="D21" s="26">
        <f t="shared" si="0"/>
        <v>3.7578596543586786E-2</v>
      </c>
      <c r="E21" s="27">
        <f t="shared" si="1"/>
        <v>0.6320115639152678</v>
      </c>
      <c r="F21" s="28">
        <v>14936.020701280017</v>
      </c>
      <c r="G21" s="26">
        <f t="shared" si="2"/>
        <v>3.6680062857927104E-2</v>
      </c>
      <c r="H21" s="27">
        <f t="shared" si="3"/>
        <v>0.27050574124130156</v>
      </c>
      <c r="I21" s="29">
        <f t="shared" si="4"/>
        <v>20256.159094278642</v>
      </c>
      <c r="J21" s="1"/>
    </row>
    <row r="22" spans="2:10" ht="15" customHeight="1" x14ac:dyDescent="0.25">
      <c r="B22" s="5" t="s">
        <v>22</v>
      </c>
      <c r="C22" s="25">
        <v>662945</v>
      </c>
      <c r="D22" s="26">
        <f t="shared" si="0"/>
        <v>3.378626999620013E-2</v>
      </c>
      <c r="E22" s="27">
        <f t="shared" si="1"/>
        <v>0.66579783391146796</v>
      </c>
      <c r="F22" s="28">
        <v>14407.951360049958</v>
      </c>
      <c r="G22" s="26">
        <f t="shared" si="2"/>
        <v>3.5383223691923357E-2</v>
      </c>
      <c r="H22" s="27">
        <f t="shared" si="3"/>
        <v>0.30588896493322493</v>
      </c>
      <c r="I22" s="29">
        <f t="shared" si="4"/>
        <v>21733.252924526103</v>
      </c>
      <c r="J22" s="1"/>
    </row>
    <row r="23" spans="2:10" ht="15" customHeight="1" x14ac:dyDescent="0.25">
      <c r="B23" s="5" t="s">
        <v>23</v>
      </c>
      <c r="C23" s="25">
        <v>584174</v>
      </c>
      <c r="D23" s="26">
        <f t="shared" si="0"/>
        <v>2.9771791760644119E-2</v>
      </c>
      <c r="E23" s="27">
        <f t="shared" si="1"/>
        <v>0.69556962567211211</v>
      </c>
      <c r="F23" s="28">
        <v>13575.278209880014</v>
      </c>
      <c r="G23" s="26">
        <f t="shared" si="2"/>
        <v>3.3338334755359134E-2</v>
      </c>
      <c r="H23" s="27">
        <f t="shared" si="3"/>
        <v>0.33922729968858406</v>
      </c>
      <c r="I23" s="29">
        <f t="shared" si="4"/>
        <v>23238.415625960784</v>
      </c>
      <c r="J23" s="1"/>
    </row>
    <row r="24" spans="2:10" ht="15" customHeight="1" x14ac:dyDescent="0.25">
      <c r="B24" s="6" t="s">
        <v>24</v>
      </c>
      <c r="C24" s="25">
        <v>533068</v>
      </c>
      <c r="D24" s="26">
        <f t="shared" si="0"/>
        <v>2.7167230123666987E-2</v>
      </c>
      <c r="E24" s="27">
        <f t="shared" si="1"/>
        <v>0.72273685579577907</v>
      </c>
      <c r="F24" s="28">
        <v>13186.769402630012</v>
      </c>
      <c r="G24" s="26">
        <f t="shared" si="2"/>
        <v>3.2384230060688544E-2</v>
      </c>
      <c r="H24" s="27">
        <f t="shared" si="3"/>
        <v>0.37161152974927258</v>
      </c>
      <c r="I24" s="29">
        <f t="shared" si="4"/>
        <v>24737.49953595041</v>
      </c>
      <c r="J24" s="1"/>
    </row>
    <row r="25" spans="2:10" ht="15" customHeight="1" x14ac:dyDescent="0.25">
      <c r="B25" s="5" t="s">
        <v>25</v>
      </c>
      <c r="C25" s="30">
        <v>493904</v>
      </c>
      <c r="D25" s="31">
        <f t="shared" si="0"/>
        <v>2.5171279512181597E-2</v>
      </c>
      <c r="E25" s="32">
        <f t="shared" si="1"/>
        <v>0.74790813530796063</v>
      </c>
      <c r="F25" s="33">
        <v>12958.795873220013</v>
      </c>
      <c r="G25" s="31">
        <f t="shared" si="2"/>
        <v>3.1824369870618936E-2</v>
      </c>
      <c r="H25" s="32">
        <f t="shared" si="3"/>
        <v>0.40343589961989151</v>
      </c>
      <c r="I25" s="34">
        <f t="shared" si="4"/>
        <v>26237.479091523885</v>
      </c>
      <c r="J25" s="1"/>
    </row>
    <row r="26" spans="2:10" ht="15" customHeight="1" x14ac:dyDescent="0.25">
      <c r="B26" s="5" t="s">
        <v>26</v>
      </c>
      <c r="C26" s="25">
        <v>452779</v>
      </c>
      <c r="D26" s="26">
        <f t="shared" si="0"/>
        <v>2.3075388671171062E-2</v>
      </c>
      <c r="E26" s="27">
        <f t="shared" si="1"/>
        <v>0.77098352397913172</v>
      </c>
      <c r="F26" s="28">
        <v>12560.93450275</v>
      </c>
      <c r="G26" s="26">
        <f t="shared" si="2"/>
        <v>3.0847297036465028E-2</v>
      </c>
      <c r="H26" s="27">
        <f t="shared" si="3"/>
        <v>0.43428319665635656</v>
      </c>
      <c r="I26" s="29">
        <f t="shared" si="4"/>
        <v>27741.866347047897</v>
      </c>
      <c r="J26" s="1"/>
    </row>
    <row r="27" spans="2:10" ht="15" customHeight="1" x14ac:dyDescent="0.25">
      <c r="B27" s="5" t="s">
        <v>27</v>
      </c>
      <c r="C27" s="25">
        <v>417105</v>
      </c>
      <c r="D27" s="26">
        <f t="shared" si="0"/>
        <v>2.1257302109172035E-2</v>
      </c>
      <c r="E27" s="27">
        <f t="shared" si="1"/>
        <v>0.79224082608830371</v>
      </c>
      <c r="F27" s="28">
        <v>12199.650443539995</v>
      </c>
      <c r="G27" s="26">
        <f t="shared" si="2"/>
        <v>2.9960051211996238E-2</v>
      </c>
      <c r="H27" s="27">
        <f t="shared" si="3"/>
        <v>0.4642432478683528</v>
      </c>
      <c r="I27" s="29">
        <f t="shared" si="4"/>
        <v>29248.391756368288</v>
      </c>
      <c r="J27" s="1"/>
    </row>
    <row r="28" spans="2:10" ht="15" customHeight="1" x14ac:dyDescent="0.25">
      <c r="B28" s="5" t="s">
        <v>28</v>
      </c>
      <c r="C28" s="25">
        <v>772335</v>
      </c>
      <c r="D28" s="26">
        <f t="shared" si="0"/>
        <v>3.9361212223510592E-2</v>
      </c>
      <c r="E28" s="27">
        <f t="shared" si="1"/>
        <v>0.83160203831181434</v>
      </c>
      <c r="F28" s="28">
        <v>24278.70200913995</v>
      </c>
      <c r="G28" s="26">
        <f t="shared" si="2"/>
        <v>5.9623934220164466E-2</v>
      </c>
      <c r="H28" s="27">
        <f t="shared" si="3"/>
        <v>0.52386718208851724</v>
      </c>
      <c r="I28" s="29">
        <f t="shared" si="4"/>
        <v>31435.454833899734</v>
      </c>
      <c r="J28" s="1"/>
    </row>
    <row r="29" spans="2:10" ht="15" customHeight="1" x14ac:dyDescent="0.25">
      <c r="B29" s="5" t="s">
        <v>29</v>
      </c>
      <c r="C29" s="25">
        <v>733066</v>
      </c>
      <c r="D29" s="26">
        <f t="shared" si="0"/>
        <v>3.7359910401367304E-2</v>
      </c>
      <c r="E29" s="27">
        <f t="shared" si="1"/>
        <v>0.86896194871318166</v>
      </c>
      <c r="F29" s="28">
        <v>25271.067164069893</v>
      </c>
      <c r="G29" s="26">
        <f t="shared" si="2"/>
        <v>6.2060996740955388E-2</v>
      </c>
      <c r="H29" s="27">
        <f t="shared" si="3"/>
        <v>0.58592817882947257</v>
      </c>
      <c r="I29" s="29">
        <f t="shared" si="4"/>
        <v>34473.11314952527</v>
      </c>
      <c r="J29" s="1"/>
    </row>
    <row r="30" spans="2:10" ht="15" customHeight="1" x14ac:dyDescent="0.25">
      <c r="B30" s="6" t="s">
        <v>30</v>
      </c>
      <c r="C30" s="35">
        <v>504287</v>
      </c>
      <c r="D30" s="36">
        <f t="shared" si="0"/>
        <v>2.5700437800381292E-2</v>
      </c>
      <c r="E30" s="37">
        <f t="shared" si="1"/>
        <v>0.894662386513563</v>
      </c>
      <c r="F30" s="38">
        <v>18863.588065429994</v>
      </c>
      <c r="G30" s="36">
        <f t="shared" si="2"/>
        <v>4.6325430970159169E-2</v>
      </c>
      <c r="H30" s="37">
        <f t="shared" si="3"/>
        <v>0.63225360979963174</v>
      </c>
      <c r="I30" s="39">
        <f t="shared" si="4"/>
        <v>37406.45320111364</v>
      </c>
      <c r="J30" s="1"/>
    </row>
    <row r="31" spans="2:10" ht="15" customHeight="1" x14ac:dyDescent="0.25">
      <c r="B31" s="5" t="s">
        <v>31</v>
      </c>
      <c r="C31" s="25">
        <v>356411</v>
      </c>
      <c r="D31" s="26">
        <f t="shared" si="0"/>
        <v>1.8164098493262164E-2</v>
      </c>
      <c r="E31" s="27">
        <f t="shared" si="1"/>
        <v>0.91282648500682517</v>
      </c>
      <c r="F31" s="28">
        <v>14402.983719280001</v>
      </c>
      <c r="G31" s="26">
        <f t="shared" si="2"/>
        <v>3.5371024098782594E-2</v>
      </c>
      <c r="H31" s="27">
        <f t="shared" si="3"/>
        <v>0.66762463389841431</v>
      </c>
      <c r="I31" s="29">
        <f t="shared" si="4"/>
        <v>40411.164973247178</v>
      </c>
      <c r="J31" s="1"/>
    </row>
    <row r="32" spans="2:10" ht="15" customHeight="1" x14ac:dyDescent="0.25">
      <c r="B32" s="5" t="s">
        <v>32</v>
      </c>
      <c r="C32" s="25">
        <v>257555</v>
      </c>
      <c r="D32" s="26">
        <f t="shared" si="0"/>
        <v>1.3126010104716567E-2</v>
      </c>
      <c r="E32" s="27">
        <f t="shared" si="1"/>
        <v>0.92595249511154176</v>
      </c>
      <c r="F32" s="28">
        <v>11184.897653729993</v>
      </c>
      <c r="G32" s="26">
        <f t="shared" si="2"/>
        <v>2.7468008862838414E-2</v>
      </c>
      <c r="H32" s="27">
        <f t="shared" si="3"/>
        <v>0.69509264276125271</v>
      </c>
      <c r="I32" s="29">
        <f t="shared" si="4"/>
        <v>43427.220025742048</v>
      </c>
      <c r="J32" s="1"/>
    </row>
    <row r="33" spans="2:10" ht="15" customHeight="1" x14ac:dyDescent="0.25">
      <c r="B33" s="5" t="s">
        <v>33</v>
      </c>
      <c r="C33" s="25">
        <v>200312</v>
      </c>
      <c r="D33" s="26">
        <f t="shared" si="0"/>
        <v>1.0208682945762982E-2</v>
      </c>
      <c r="E33" s="27">
        <f t="shared" si="1"/>
        <v>0.9361611780573047</v>
      </c>
      <c r="F33" s="28">
        <v>9303.0375816400083</v>
      </c>
      <c r="G33" s="26">
        <f t="shared" si="2"/>
        <v>2.2846513813078055E-2</v>
      </c>
      <c r="H33" s="27">
        <f t="shared" si="3"/>
        <v>0.71793915657433072</v>
      </c>
      <c r="I33" s="29">
        <f t="shared" si="4"/>
        <v>46442.737238108595</v>
      </c>
      <c r="J33" s="1"/>
    </row>
    <row r="34" spans="2:10" ht="15" customHeight="1" x14ac:dyDescent="0.25">
      <c r="B34" s="5" t="s">
        <v>34</v>
      </c>
      <c r="C34" s="25">
        <v>162895</v>
      </c>
      <c r="D34" s="26">
        <f t="shared" si="0"/>
        <v>8.3017662868428311E-3</v>
      </c>
      <c r="E34" s="27">
        <f t="shared" si="1"/>
        <v>0.94446294434414757</v>
      </c>
      <c r="F34" s="28">
        <v>8054.8310480600021</v>
      </c>
      <c r="G34" s="26">
        <f t="shared" si="2"/>
        <v>1.9781152896199691E-2</v>
      </c>
      <c r="H34" s="27">
        <f t="shared" si="3"/>
        <v>0.73772030947053036</v>
      </c>
      <c r="I34" s="29">
        <f t="shared" si="4"/>
        <v>49447.994401669799</v>
      </c>
      <c r="J34" s="1"/>
    </row>
    <row r="35" spans="2:10" ht="15" customHeight="1" x14ac:dyDescent="0.25">
      <c r="B35" s="5" t="s">
        <v>35</v>
      </c>
      <c r="C35" s="25">
        <v>136781</v>
      </c>
      <c r="D35" s="26">
        <f t="shared" si="0"/>
        <v>6.9708947142677752E-3</v>
      </c>
      <c r="E35" s="27">
        <f t="shared" si="1"/>
        <v>0.95143383905841539</v>
      </c>
      <c r="F35" s="28">
        <v>7175.503139680005</v>
      </c>
      <c r="G35" s="26">
        <f t="shared" si="2"/>
        <v>1.762168863211068E-2</v>
      </c>
      <c r="H35" s="27">
        <f t="shared" si="3"/>
        <v>0.75534199810264102</v>
      </c>
      <c r="I35" s="29">
        <f t="shared" si="4"/>
        <v>52459.79441355163</v>
      </c>
      <c r="J35" s="1"/>
    </row>
    <row r="36" spans="2:10" ht="15" customHeight="1" x14ac:dyDescent="0.25">
      <c r="B36" s="6" t="s">
        <v>36</v>
      </c>
      <c r="C36" s="25">
        <v>116074</v>
      </c>
      <c r="D36" s="26">
        <f t="shared" si="0"/>
        <v>5.9155850086190162E-3</v>
      </c>
      <c r="E36" s="27">
        <f t="shared" si="1"/>
        <v>0.95734942406703438</v>
      </c>
      <c r="F36" s="28">
        <v>6437.1210457499956</v>
      </c>
      <c r="G36" s="26">
        <f t="shared" si="2"/>
        <v>1.5808360828126082E-2</v>
      </c>
      <c r="H36" s="27">
        <f t="shared" si="3"/>
        <v>0.77115035893076711</v>
      </c>
      <c r="I36" s="29">
        <f t="shared" si="4"/>
        <v>55457.045038079115</v>
      </c>
      <c r="J36" s="1"/>
    </row>
    <row r="37" spans="2:10" ht="15" customHeight="1" x14ac:dyDescent="0.25">
      <c r="B37" s="5" t="s">
        <v>37</v>
      </c>
      <c r="C37" s="30">
        <v>97152</v>
      </c>
      <c r="D37" s="31">
        <f t="shared" si="0"/>
        <v>4.9512458841545455E-3</v>
      </c>
      <c r="E37" s="32">
        <f t="shared" si="1"/>
        <v>0.9623006699511889</v>
      </c>
      <c r="F37" s="33">
        <v>5679.1697610499969</v>
      </c>
      <c r="G37" s="31">
        <f t="shared" si="2"/>
        <v>1.3946974765393862E-2</v>
      </c>
      <c r="H37" s="32">
        <f t="shared" si="3"/>
        <v>0.78509733369616097</v>
      </c>
      <c r="I37" s="34">
        <f t="shared" si="4"/>
        <v>58456.53986588023</v>
      </c>
      <c r="J37" s="1"/>
    </row>
    <row r="38" spans="2:10" ht="15" customHeight="1" x14ac:dyDescent="0.25">
      <c r="B38" s="5" t="s">
        <v>38</v>
      </c>
      <c r="C38" s="25">
        <v>151022</v>
      </c>
      <c r="D38" s="26">
        <f t="shared" si="0"/>
        <v>7.6966717712119949E-3</v>
      </c>
      <c r="E38" s="27">
        <f t="shared" si="1"/>
        <v>0.96999734172240093</v>
      </c>
      <c r="F38" s="28">
        <v>9490.1755103700161</v>
      </c>
      <c r="G38" s="26">
        <f t="shared" si="2"/>
        <v>2.3306089434068637E-2</v>
      </c>
      <c r="H38" s="27">
        <f t="shared" si="3"/>
        <v>0.80840342313022961</v>
      </c>
      <c r="I38" s="29">
        <f t="shared" si="4"/>
        <v>62839.688988160771</v>
      </c>
      <c r="J38" s="1"/>
    </row>
    <row r="39" spans="2:10" ht="15" customHeight="1" x14ac:dyDescent="0.25">
      <c r="B39" s="5" t="s">
        <v>39</v>
      </c>
      <c r="C39" s="25">
        <v>112811</v>
      </c>
      <c r="D39" s="26">
        <f t="shared" si="0"/>
        <v>5.7492897669359196E-3</v>
      </c>
      <c r="E39" s="27">
        <f t="shared" si="1"/>
        <v>0.97574663148933682</v>
      </c>
      <c r="F39" s="28">
        <v>7767.3537343600028</v>
      </c>
      <c r="G39" s="26">
        <f t="shared" si="2"/>
        <v>1.9075162582739537E-2</v>
      </c>
      <c r="H39" s="27">
        <f t="shared" si="3"/>
        <v>0.82747858571296917</v>
      </c>
      <c r="I39" s="29">
        <f t="shared" si="4"/>
        <v>68852.804552392961</v>
      </c>
      <c r="J39" s="1"/>
    </row>
    <row r="40" spans="2:10" ht="15" customHeight="1" x14ac:dyDescent="0.25">
      <c r="B40" s="5" t="s">
        <v>40</v>
      </c>
      <c r="C40" s="25">
        <v>86008</v>
      </c>
      <c r="D40" s="26">
        <f t="shared" si="0"/>
        <v>4.3833040596628391E-3</v>
      </c>
      <c r="E40" s="27">
        <f t="shared" si="1"/>
        <v>0.98012993554899963</v>
      </c>
      <c r="F40" s="28">
        <v>6437.452935910007</v>
      </c>
      <c r="G40" s="26">
        <f t="shared" si="2"/>
        <v>1.5809175888052328E-2</v>
      </c>
      <c r="H40" s="27">
        <f t="shared" si="3"/>
        <v>0.84328776160102148</v>
      </c>
      <c r="I40" s="29">
        <f t="shared" si="4"/>
        <v>74847.141381150665</v>
      </c>
      <c r="J40" s="1"/>
    </row>
    <row r="41" spans="2:10" ht="15" customHeight="1" x14ac:dyDescent="0.25">
      <c r="B41" s="5" t="s">
        <v>41</v>
      </c>
      <c r="C41" s="25">
        <v>64612</v>
      </c>
      <c r="D41" s="26">
        <f t="shared" si="0"/>
        <v>3.292880219316056E-3</v>
      </c>
      <c r="E41" s="27">
        <f t="shared" si="1"/>
        <v>0.98342281576831569</v>
      </c>
      <c r="F41" s="28">
        <v>5224.9348240300069</v>
      </c>
      <c r="G41" s="26">
        <f t="shared" si="2"/>
        <v>1.2831459034973651E-2</v>
      </c>
      <c r="H41" s="27">
        <f t="shared" si="3"/>
        <v>0.8561192206359951</v>
      </c>
      <c r="I41" s="29">
        <f t="shared" si="4"/>
        <v>80866.322417352931</v>
      </c>
      <c r="J41" s="1"/>
    </row>
    <row r="42" spans="2:10" ht="15" customHeight="1" x14ac:dyDescent="0.25">
      <c r="B42" s="6" t="s">
        <v>42</v>
      </c>
      <c r="C42" s="35">
        <v>50244</v>
      </c>
      <c r="D42" s="36">
        <f t="shared" si="0"/>
        <v>2.5606307456713293E-3</v>
      </c>
      <c r="E42" s="37">
        <f t="shared" si="1"/>
        <v>0.98598344651398706</v>
      </c>
      <c r="F42" s="38">
        <v>4365.1269602900056</v>
      </c>
      <c r="G42" s="36">
        <f t="shared" si="2"/>
        <v>1.0719932335963352E-2</v>
      </c>
      <c r="H42" s="37">
        <f t="shared" si="3"/>
        <v>0.86683915297195846</v>
      </c>
      <c r="I42" s="39">
        <f t="shared" si="4"/>
        <v>86878.5717755355</v>
      </c>
      <c r="J42" s="1"/>
    </row>
    <row r="43" spans="2:10" ht="15" customHeight="1" x14ac:dyDescent="0.25">
      <c r="B43" s="5" t="s">
        <v>43</v>
      </c>
      <c r="C43" s="25">
        <v>39311</v>
      </c>
      <c r="D43" s="26">
        <f t="shared" si="0"/>
        <v>2.0034423064064491E-3</v>
      </c>
      <c r="E43" s="27">
        <f t="shared" si="1"/>
        <v>0.98798688882039354</v>
      </c>
      <c r="F43" s="28">
        <v>3651.3819878399981</v>
      </c>
      <c r="G43" s="26">
        <f t="shared" si="2"/>
        <v>8.9671086771321833E-3</v>
      </c>
      <c r="H43" s="27">
        <f t="shared" si="3"/>
        <v>0.87580626164909059</v>
      </c>
      <c r="I43" s="29">
        <f t="shared" si="4"/>
        <v>92884.484949250807</v>
      </c>
      <c r="J43" s="1"/>
    </row>
    <row r="44" spans="2:10" ht="15" customHeight="1" x14ac:dyDescent="0.25">
      <c r="B44" s="5" t="s">
        <v>44</v>
      </c>
      <c r="C44" s="25">
        <v>91921</v>
      </c>
      <c r="D44" s="26">
        <f t="shared" si="0"/>
        <v>4.6846536655691081E-3</v>
      </c>
      <c r="E44" s="27">
        <f t="shared" si="1"/>
        <v>0.99267154248596268</v>
      </c>
      <c r="F44" s="28">
        <v>9779.5902999000064</v>
      </c>
      <c r="G44" s="26">
        <f t="shared" si="2"/>
        <v>2.4016837824439041E-2</v>
      </c>
      <c r="H44" s="27">
        <f t="shared" si="3"/>
        <v>0.89982309947352968</v>
      </c>
      <c r="I44" s="29">
        <f t="shared" si="4"/>
        <v>106391.252269884</v>
      </c>
      <c r="J44" s="1"/>
    </row>
    <row r="45" spans="2:10" ht="15" customHeight="1" x14ac:dyDescent="0.25">
      <c r="B45" s="5" t="s">
        <v>45</v>
      </c>
      <c r="C45" s="25">
        <v>44517</v>
      </c>
      <c r="D45" s="26">
        <f t="shared" si="0"/>
        <v>2.2687604272161963E-3</v>
      </c>
      <c r="E45" s="27">
        <f t="shared" si="1"/>
        <v>0.99494030291317892</v>
      </c>
      <c r="F45" s="28">
        <v>5821.7223923300035</v>
      </c>
      <c r="G45" s="26">
        <f t="shared" si="2"/>
        <v>1.429705726598021E-2</v>
      </c>
      <c r="H45" s="27">
        <f t="shared" si="3"/>
        <v>0.91412015673950986</v>
      </c>
      <c r="I45" s="29">
        <f t="shared" si="4"/>
        <v>130775.26321023438</v>
      </c>
      <c r="J45" s="1"/>
    </row>
    <row r="46" spans="2:10" ht="15" customHeight="1" x14ac:dyDescent="0.25">
      <c r="B46" s="5" t="s">
        <v>46</v>
      </c>
      <c r="C46" s="25">
        <v>25861</v>
      </c>
      <c r="D46" s="26">
        <f t="shared" si="0"/>
        <v>1.3179777030850697E-3</v>
      </c>
      <c r="E46" s="27">
        <f t="shared" si="1"/>
        <v>0.99625828061626398</v>
      </c>
      <c r="F46" s="28">
        <v>4010.1392007000022</v>
      </c>
      <c r="G46" s="26">
        <f t="shared" si="2"/>
        <v>9.8481490413378867E-3</v>
      </c>
      <c r="H46" s="27">
        <f t="shared" si="3"/>
        <v>0.92396830578084777</v>
      </c>
      <c r="I46" s="29">
        <f t="shared" si="4"/>
        <v>155065.12511890501</v>
      </c>
      <c r="J46" s="1"/>
    </row>
    <row r="47" spans="2:10" ht="15" customHeight="1" x14ac:dyDescent="0.25">
      <c r="B47" s="5" t="s">
        <v>47</v>
      </c>
      <c r="C47" s="25">
        <v>16517</v>
      </c>
      <c r="D47" s="26">
        <f t="shared" si="0"/>
        <v>8.417709184430647E-4</v>
      </c>
      <c r="E47" s="27">
        <f t="shared" si="1"/>
        <v>0.99710005153470704</v>
      </c>
      <c r="F47" s="28">
        <v>2958.3274203099986</v>
      </c>
      <c r="G47" s="26">
        <f t="shared" si="2"/>
        <v>7.2650967685121545E-3</v>
      </c>
      <c r="H47" s="27">
        <f t="shared" si="3"/>
        <v>0.93123340254935993</v>
      </c>
      <c r="I47" s="29">
        <f t="shared" si="4"/>
        <v>179108.03537627889</v>
      </c>
      <c r="J47" s="1"/>
    </row>
    <row r="48" spans="2:10" ht="15" customHeight="1" x14ac:dyDescent="0.25">
      <c r="B48" s="6" t="s">
        <v>48</v>
      </c>
      <c r="C48" s="25">
        <v>11427</v>
      </c>
      <c r="D48" s="26">
        <f t="shared" si="0"/>
        <v>5.823646113125205E-4</v>
      </c>
      <c r="E48" s="27">
        <f t="shared" si="1"/>
        <v>0.9976824161460196</v>
      </c>
      <c r="F48" s="28">
        <v>2322.5676976299997</v>
      </c>
      <c r="G48" s="26">
        <f t="shared" si="2"/>
        <v>5.7037902427089218E-3</v>
      </c>
      <c r="H48" s="27">
        <f t="shared" si="3"/>
        <v>0.93693719279206888</v>
      </c>
      <c r="I48" s="29">
        <f t="shared" si="4"/>
        <v>203252.62077798194</v>
      </c>
      <c r="J48" s="1"/>
    </row>
    <row r="49" spans="2:10" ht="15" customHeight="1" x14ac:dyDescent="0.25">
      <c r="B49" s="5" t="s">
        <v>49</v>
      </c>
      <c r="C49" s="30">
        <v>7953</v>
      </c>
      <c r="D49" s="31">
        <f t="shared" si="0"/>
        <v>4.0531598440259693E-4</v>
      </c>
      <c r="E49" s="32">
        <f t="shared" si="1"/>
        <v>0.99808773213042223</v>
      </c>
      <c r="F49" s="33">
        <v>1807.2898021300007</v>
      </c>
      <c r="G49" s="31">
        <f t="shared" si="2"/>
        <v>4.4383644660413385E-3</v>
      </c>
      <c r="H49" s="32">
        <f t="shared" si="3"/>
        <v>0.94137555725811017</v>
      </c>
      <c r="I49" s="34">
        <f t="shared" si="4"/>
        <v>227246.29726266826</v>
      </c>
      <c r="J49" s="1"/>
    </row>
    <row r="50" spans="2:10" ht="15" customHeight="1" x14ac:dyDescent="0.25">
      <c r="B50" s="5" t="s">
        <v>50</v>
      </c>
      <c r="C50" s="25">
        <v>18654</v>
      </c>
      <c r="D50" s="26">
        <f t="shared" si="0"/>
        <v>9.5068079630907128E-4</v>
      </c>
      <c r="E50" s="27">
        <f t="shared" si="1"/>
        <v>0.99903841292673135</v>
      </c>
      <c r="F50" s="28">
        <v>5371.8013904199943</v>
      </c>
      <c r="G50" s="26">
        <f t="shared" si="2"/>
        <v>1.3192135750322001E-2</v>
      </c>
      <c r="H50" s="27">
        <f t="shared" si="3"/>
        <v>0.95456769300843214</v>
      </c>
      <c r="I50" s="29">
        <f t="shared" si="4"/>
        <v>287970.48302884068</v>
      </c>
      <c r="J50" s="1"/>
    </row>
    <row r="51" spans="2:10" ht="15" customHeight="1" x14ac:dyDescent="0.25">
      <c r="B51" s="5" t="s">
        <v>51</v>
      </c>
      <c r="C51" s="25">
        <v>6911</v>
      </c>
      <c r="D51" s="26">
        <f t="shared" si="0"/>
        <v>3.5221158911182541E-4</v>
      </c>
      <c r="E51" s="27">
        <f t="shared" si="1"/>
        <v>0.99939062451584315</v>
      </c>
      <c r="F51" s="28">
        <v>2849.806171799999</v>
      </c>
      <c r="G51" s="26">
        <f t="shared" si="2"/>
        <v>6.9985889551943551E-3</v>
      </c>
      <c r="H51" s="27">
        <f t="shared" si="3"/>
        <v>0.96156628196362648</v>
      </c>
      <c r="I51" s="29">
        <f t="shared" si="4"/>
        <v>412358.00489075371</v>
      </c>
      <c r="J51" s="1"/>
    </row>
    <row r="52" spans="2:10" ht="15" customHeight="1" x14ac:dyDescent="0.25">
      <c r="B52" s="5" t="s">
        <v>52</v>
      </c>
      <c r="C52" s="25">
        <v>3461</v>
      </c>
      <c r="D52" s="26">
        <f t="shared" si="0"/>
        <v>1.7638609606656456E-4</v>
      </c>
      <c r="E52" s="27">
        <f t="shared" si="1"/>
        <v>0.99956701061190967</v>
      </c>
      <c r="F52" s="28">
        <v>1846.6044258299989</v>
      </c>
      <c r="G52" s="26">
        <f t="shared" si="2"/>
        <v>4.5349138011951196E-3</v>
      </c>
      <c r="H52" s="27">
        <f t="shared" si="3"/>
        <v>0.96610119576482156</v>
      </c>
      <c r="I52" s="29">
        <f t="shared" si="4"/>
        <v>533546.49691707571</v>
      </c>
      <c r="J52" s="1"/>
    </row>
    <row r="53" spans="2:10" ht="15" customHeight="1" x14ac:dyDescent="0.25">
      <c r="B53" s="7" t="s">
        <v>53</v>
      </c>
      <c r="C53" s="40">
        <v>8496</v>
      </c>
      <c r="D53" s="41">
        <f t="shared" si="0"/>
        <v>4.3298938809059021E-4</v>
      </c>
      <c r="E53" s="42">
        <f t="shared" si="1"/>
        <v>1.0000000000000002</v>
      </c>
      <c r="F53" s="43">
        <v>13803.499840399998</v>
      </c>
      <c r="G53" s="41">
        <f t="shared" si="2"/>
        <v>3.389880423517809E-2</v>
      </c>
      <c r="H53" s="42">
        <f t="shared" si="3"/>
        <v>0.99999999999999967</v>
      </c>
      <c r="I53" s="44">
        <f t="shared" si="4"/>
        <v>1624705.7250941617</v>
      </c>
      <c r="J53" s="1"/>
    </row>
    <row r="54" spans="2:10" ht="15.6" customHeight="1" x14ac:dyDescent="0.2">
      <c r="B54" s="2" t="s">
        <v>2</v>
      </c>
      <c r="C54" s="45">
        <v>19621728</v>
      </c>
      <c r="D54" s="46">
        <f t="shared" si="0"/>
        <v>1</v>
      </c>
      <c r="E54" s="47"/>
      <c r="F54" s="48">
        <v>407197.24933764996</v>
      </c>
      <c r="G54" s="46">
        <f t="shared" si="2"/>
        <v>1</v>
      </c>
      <c r="H54" s="47"/>
      <c r="I54" s="49">
        <f t="shared" si="4"/>
        <v>20752.364385932266</v>
      </c>
      <c r="J54" s="1"/>
    </row>
    <row r="55" spans="2:10" ht="15" customHeight="1" x14ac:dyDescent="0.2">
      <c r="B55" s="58" t="s">
        <v>58</v>
      </c>
      <c r="C55" s="58"/>
      <c r="D55" s="58"/>
      <c r="E55" s="58"/>
      <c r="F55" s="58"/>
      <c r="G55" s="58"/>
      <c r="H55" s="58"/>
      <c r="I55" s="58"/>
    </row>
    <row r="56" spans="2:10" ht="15" x14ac:dyDescent="0.25">
      <c r="B56" s="8"/>
      <c r="C56" s="3"/>
      <c r="D56" s="3"/>
      <c r="E56" s="3"/>
      <c r="F56" s="3"/>
      <c r="G56" s="3"/>
      <c r="H56" s="3"/>
      <c r="I56" s="3"/>
    </row>
    <row r="57" spans="2:10" ht="15" x14ac:dyDescent="0.25">
      <c r="C57" s="3"/>
      <c r="D57" s="3"/>
      <c r="E57" s="3"/>
      <c r="F57" s="3"/>
      <c r="G57" s="3"/>
      <c r="H57" s="3"/>
      <c r="I57" s="3"/>
    </row>
    <row r="58" spans="2:10" x14ac:dyDescent="0.2">
      <c r="D58" s="9"/>
      <c r="E58" s="9"/>
      <c r="F58" s="9"/>
      <c r="G58" s="9"/>
    </row>
    <row r="61" spans="2:10" x14ac:dyDescent="0.2">
      <c r="D61" s="9"/>
      <c r="E61" s="9"/>
      <c r="F61" s="9"/>
      <c r="G61" s="9"/>
    </row>
  </sheetData>
  <mergeCells count="5">
    <mergeCell ref="F5:H5"/>
    <mergeCell ref="B2:I2"/>
    <mergeCell ref="B3:I3"/>
    <mergeCell ref="C5:E5"/>
    <mergeCell ref="B55:I5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2:E54 G42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</vt:lpstr>
      <vt:lpstr>'Cuadro 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2016-11-11T09:56:24Z</cp:lastPrinted>
  <dcterms:created xsi:type="dcterms:W3CDTF">1998-06-18T12:19:34Z</dcterms:created>
  <dcterms:modified xsi:type="dcterms:W3CDTF">2019-09-06T11:08:51Z</dcterms:modified>
</cp:coreProperties>
</file>