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5" yWindow="-15" windowWidth="18915" windowHeight="4920" autoFilterDateGrouping="0"/>
  </bookViews>
  <sheets>
    <sheet name="Cuadro 7" sheetId="1" r:id="rId1"/>
  </sheets>
  <definedNames>
    <definedName name="_xlnm.Print_Area" localSheetId="0">'Cuadro 7'!$B$2:$H$47</definedName>
  </definedNames>
  <calcPr calcId="162913"/>
</workbook>
</file>

<file path=xl/calcChain.xml><?xml version="1.0" encoding="utf-8"?>
<calcChain xmlns="http://schemas.openxmlformats.org/spreadsheetml/2006/main">
  <c r="H39" i="1" l="1"/>
  <c r="H37" i="1"/>
  <c r="H35" i="1"/>
  <c r="E41" i="1"/>
  <c r="E15" i="1"/>
  <c r="H13" i="1" l="1"/>
  <c r="H11" i="1"/>
  <c r="H41" i="1"/>
  <c r="H15" i="1"/>
  <c r="E12" i="1"/>
  <c r="E13" i="1"/>
  <c r="E14" i="1"/>
  <c r="E16" i="1"/>
  <c r="H12" i="1" l="1"/>
  <c r="E45" i="1"/>
  <c r="E44" i="1"/>
  <c r="E43" i="1"/>
  <c r="E42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1" i="1"/>
  <c r="E10" i="1"/>
  <c r="E9" i="1"/>
  <c r="E8" i="1"/>
  <c r="E7" i="1"/>
  <c r="H7" i="1" l="1"/>
  <c r="H17" i="1"/>
  <c r="H19" i="1"/>
  <c r="H21" i="1"/>
  <c r="H25" i="1"/>
  <c r="H27" i="1"/>
  <c r="H33" i="1"/>
  <c r="H30" i="1"/>
  <c r="H32" i="1"/>
  <c r="H43" i="1"/>
  <c r="H45" i="1"/>
  <c r="H44" i="1"/>
  <c r="H9" i="1"/>
  <c r="H18" i="1"/>
  <c r="H20" i="1"/>
  <c r="H24" i="1"/>
  <c r="H26" i="1"/>
  <c r="H29" i="1"/>
  <c r="H31" i="1"/>
  <c r="H36" i="1"/>
  <c r="H40" i="1"/>
</calcChain>
</file>

<file path=xl/sharedStrings.xml><?xml version="1.0" encoding="utf-8"?>
<sst xmlns="http://schemas.openxmlformats.org/spreadsheetml/2006/main" count="80" uniqueCount="44">
  <si>
    <t>-</t>
  </si>
  <si>
    <t>4. Régimen de atribución de rentas</t>
  </si>
  <si>
    <t>5. Rentas imputadas</t>
  </si>
  <si>
    <t>6. Ganancias y pérdidas patrimoniales</t>
  </si>
  <si>
    <t xml:space="preserve">2. Capital </t>
  </si>
  <si>
    <t xml:space="preserve">1. Trabajo </t>
  </si>
  <si>
    <t>3. Actividades económicas</t>
  </si>
  <si>
    <t xml:space="preserve">       A integrar en base imponible general</t>
  </si>
  <si>
    <t xml:space="preserve">       A integrar en base imponible del ahorro</t>
  </si>
  <si>
    <t xml:space="preserve">   Inmobiliario</t>
  </si>
  <si>
    <t xml:space="preserve">   Mobiliario</t>
  </si>
  <si>
    <t xml:space="preserve">   Estimación directa </t>
  </si>
  <si>
    <t xml:space="preserve">   Estimación objetiva </t>
  </si>
  <si>
    <t xml:space="preserve">      Actividades agrarias</t>
  </si>
  <si>
    <t xml:space="preserve">      Resto de actividades </t>
  </si>
  <si>
    <t xml:space="preserve">   Capital mobiliario</t>
  </si>
  <si>
    <t xml:space="preserve">   Capital inmobiliario</t>
  </si>
  <si>
    <t xml:space="preserve">   Actividades económicas</t>
  </si>
  <si>
    <t xml:space="preserve">   Propiedad inmobiliaria</t>
  </si>
  <si>
    <t xml:space="preserve">   Transparencia fiscal internacional</t>
  </si>
  <si>
    <t xml:space="preserve">   Derechos de imagen</t>
  </si>
  <si>
    <t xml:space="preserve">   A integrar en base imponible general</t>
  </si>
  <si>
    <t xml:space="preserve">        Saldo positivo</t>
  </si>
  <si>
    <t xml:space="preserve">        Saldo negativo</t>
  </si>
  <si>
    <t xml:space="preserve">   A integrar en base imponible del ahorro</t>
  </si>
  <si>
    <t xml:space="preserve">   GENERAL </t>
  </si>
  <si>
    <t xml:space="preserve">   DEL AHORRO </t>
  </si>
  <si>
    <t>Cuadro 7</t>
  </si>
  <si>
    <t>Media (euros)</t>
  </si>
  <si>
    <t>Componente</t>
  </si>
  <si>
    <t>Tasa de variación</t>
  </si>
  <si>
    <t>Importe (millones de euros)</t>
  </si>
  <si>
    <t xml:space="preserve">Fuente: AEAT </t>
  </si>
  <si>
    <t xml:space="preserve">            Saldo positivo</t>
  </si>
  <si>
    <t>7. BASE IMPONIBLE [(7)=(1)+(2)+(3)+(4)+(5)+(6)]</t>
  </si>
  <si>
    <t xml:space="preserve">           Compensación de saldos (-) de ejercicios anteriores</t>
  </si>
  <si>
    <t xml:space="preserve">        Compensación de saldos (-) de ejercicios anteriores</t>
  </si>
  <si>
    <t>COMPOSICIÓN DE LA BASE IMPONIBLE. IRPF 2015 Y 2016</t>
  </si>
  <si>
    <t xml:space="preserve">            Saldo negativo</t>
  </si>
  <si>
    <r>
      <t xml:space="preserve">   AIE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y UTE</t>
    </r>
    <r>
      <rPr>
        <vertAlign val="superscript"/>
        <sz val="11"/>
        <rFont val="Times New Roman"/>
        <family val="1"/>
      </rPr>
      <t>(2)</t>
    </r>
  </si>
  <si>
    <t>(1) Agrupaciones de interés económico.</t>
  </si>
  <si>
    <t>(2) Uniones temporales de empresas.</t>
  </si>
  <si>
    <r>
      <t xml:space="preserve">   Participaciones en IIC</t>
    </r>
    <r>
      <rPr>
        <vertAlign val="superscript"/>
        <sz val="11"/>
        <rFont val="Times New Roman"/>
        <family val="1"/>
      </rPr>
      <t>(3)</t>
    </r>
    <r>
      <rPr>
        <sz val="11"/>
        <rFont val="Times New Roman"/>
        <family val="1"/>
      </rPr>
      <t xml:space="preserve"> de paraisos fiscales</t>
    </r>
  </si>
  <si>
    <t>(3) Instituciones de inversión colectiva.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</si>
</sst>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00"/>
  </numFmts>
  <fonts count="12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Arial"/>
      <family val="2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55"/>
      </bottom>
      <diagonal/>
    </border>
    <border>
      <left style="thin">
        <color indexed="64"/>
      </left>
      <right/>
      <top/>
      <bottom style="thin">
        <color indexed="55"/>
      </bottom>
      <diagonal/>
    </border>
    <border>
      <left/>
      <right style="thin">
        <color indexed="64"/>
      </right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8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2" fillId="0" borderId="0" xfId="0" applyFont="1"/>
    <xf numFmtId="164" fontId="0" fillId="0" borderId="0" xfId="1" applyNumberFormat="1" applyFont="1"/>
    <xf numFmtId="0" fontId="8" fillId="0" borderId="0" xfId="0" applyFont="1"/>
    <xf numFmtId="3" fontId="9" fillId="0" borderId="0" xfId="0" quotePrefix="1" applyNumberFormat="1" applyFont="1" applyFill="1" applyBorder="1" applyAlignment="1">
      <alignment horizontal="right" vertical="center"/>
    </xf>
    <xf numFmtId="166" fontId="0" fillId="0" borderId="0" xfId="0" applyNumberFormat="1"/>
    <xf numFmtId="0" fontId="6" fillId="2" borderId="2" xfId="0" applyFont="1" applyFill="1" applyBorder="1" applyAlignment="1"/>
    <xf numFmtId="0" fontId="6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6" fillId="0" borderId="0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11" fillId="0" borderId="0" xfId="0" applyFont="1" applyAlignment="1"/>
    <xf numFmtId="0" fontId="5" fillId="2" borderId="25" xfId="0" applyFont="1" applyFill="1" applyBorder="1" applyAlignment="1">
      <alignment vertical="center"/>
    </xf>
    <xf numFmtId="0" fontId="1" fillId="0" borderId="0" xfId="0" applyFont="1"/>
    <xf numFmtId="2" fontId="0" fillId="0" borderId="0" xfId="1" applyNumberFormat="1" applyFont="1"/>
    <xf numFmtId="164" fontId="8" fillId="0" borderId="0" xfId="1" applyNumberFormat="1" applyFont="1"/>
    <xf numFmtId="0" fontId="6" fillId="0" borderId="17" xfId="0" applyFont="1" applyBorder="1" applyAlignment="1">
      <alignment horizontal="center" vertical="center"/>
    </xf>
    <xf numFmtId="165" fontId="6" fillId="0" borderId="7" xfId="0" applyNumberFormat="1" applyFont="1" applyBorder="1" applyAlignment="1">
      <alignment horizontal="right" vertical="center" indent="1"/>
    </xf>
    <xf numFmtId="164" fontId="6" fillId="0" borderId="7" xfId="1" applyNumberFormat="1" applyFont="1" applyBorder="1" applyAlignment="1">
      <alignment horizontal="right" vertical="center" indent="1"/>
    </xf>
    <xf numFmtId="3" fontId="6" fillId="0" borderId="8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5" fontId="6" fillId="0" borderId="10" xfId="0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3" fontId="6" fillId="0" borderId="20" xfId="0" quotePrefix="1" applyNumberFormat="1" applyFont="1" applyBorder="1" applyAlignment="1">
      <alignment horizontal="right" vertical="center" indent="2"/>
    </xf>
    <xf numFmtId="3" fontId="6" fillId="0" borderId="10" xfId="0" quotePrefix="1" applyNumberFormat="1" applyFont="1" applyBorder="1" applyAlignment="1">
      <alignment horizontal="right" vertical="center" indent="2"/>
    </xf>
    <xf numFmtId="164" fontId="6" fillId="0" borderId="11" xfId="1" quotePrefix="1" applyNumberFormat="1" applyFont="1" applyBorder="1" applyAlignment="1">
      <alignment horizontal="right" vertical="center" indent="2"/>
    </xf>
    <xf numFmtId="165" fontId="4" fillId="0" borderId="0" xfId="0" applyNumberFormat="1" applyFont="1" applyBorder="1" applyAlignment="1">
      <alignment horizontal="right" vertical="center" indent="1"/>
    </xf>
    <xf numFmtId="164" fontId="4" fillId="0" borderId="12" xfId="1" applyNumberFormat="1" applyFont="1" applyBorder="1" applyAlignment="1">
      <alignment horizontal="right" vertical="center" indent="1"/>
    </xf>
    <xf numFmtId="3" fontId="4" fillId="0" borderId="13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13" xfId="0" quotePrefix="1" applyNumberFormat="1" applyFont="1" applyBorder="1" applyAlignment="1">
      <alignment horizontal="right" vertical="center" indent="2"/>
    </xf>
    <xf numFmtId="3" fontId="4" fillId="0" borderId="0" xfId="0" quotePrefix="1" applyNumberFormat="1" applyFont="1" applyBorder="1" applyAlignment="1">
      <alignment horizontal="right" vertical="center" indent="2"/>
    </xf>
    <xf numFmtId="164" fontId="4" fillId="0" borderId="12" xfId="1" quotePrefix="1" applyNumberFormat="1" applyFont="1" applyBorder="1" applyAlignment="1">
      <alignment horizontal="right" vertical="center" indent="2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12" xfId="1" applyNumberFormat="1" applyFont="1" applyBorder="1" applyAlignment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165" fontId="5" fillId="0" borderId="26" xfId="0" applyNumberFormat="1" applyFont="1" applyBorder="1" applyAlignment="1">
      <alignment horizontal="right" vertical="center" indent="1"/>
    </xf>
    <xf numFmtId="164" fontId="5" fillId="0" borderId="27" xfId="1" applyNumberFormat="1" applyFont="1" applyBorder="1" applyAlignment="1">
      <alignment horizontal="right" vertical="center" indent="1"/>
    </xf>
    <xf numFmtId="3" fontId="5" fillId="0" borderId="28" xfId="0" quotePrefix="1" applyNumberFormat="1" applyFont="1" applyBorder="1" applyAlignment="1">
      <alignment horizontal="right" vertical="center" indent="2"/>
    </xf>
    <xf numFmtId="3" fontId="5" fillId="0" borderId="26" xfId="0" quotePrefix="1" applyNumberFormat="1" applyFont="1" applyBorder="1" applyAlignment="1">
      <alignment horizontal="right" vertical="center" indent="2"/>
    </xf>
    <xf numFmtId="164" fontId="5" fillId="0" borderId="27" xfId="1" quotePrefix="1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12" xfId="1" applyNumberFormat="1" applyFont="1" applyBorder="1" applyAlignment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16" xfId="1" applyNumberFormat="1" applyFont="1" applyBorder="1" applyAlignment="1">
      <alignment horizontal="right" vertical="center" indent="1"/>
    </xf>
    <xf numFmtId="3" fontId="6" fillId="0" borderId="13" xfId="0" quotePrefix="1" applyNumberFormat="1" applyFont="1" applyBorder="1" applyAlignment="1">
      <alignment horizontal="right" vertical="center" indent="2"/>
    </xf>
    <xf numFmtId="3" fontId="6" fillId="0" borderId="0" xfId="0" quotePrefix="1" applyNumberFormat="1" applyFont="1" applyBorder="1" applyAlignment="1">
      <alignment horizontal="right" vertical="center" indent="2"/>
    </xf>
    <xf numFmtId="165" fontId="4" fillId="0" borderId="14" xfId="0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164" fontId="4" fillId="0" borderId="16" xfId="1" applyNumberFormat="1" applyFont="1" applyBorder="1" applyAlignment="1">
      <alignment horizontal="right" vertical="center" indent="1"/>
    </xf>
    <xf numFmtId="3" fontId="5" fillId="0" borderId="13" xfId="0" quotePrefix="1" applyNumberFormat="1" applyFont="1" applyBorder="1" applyAlignment="1">
      <alignment horizontal="right" vertical="center" indent="2"/>
    </xf>
    <xf numFmtId="164" fontId="5" fillId="0" borderId="12" xfId="1" quotePrefix="1" applyNumberFormat="1" applyFont="1" applyBorder="1" applyAlignment="1">
      <alignment horizontal="right" vertical="center" indent="2"/>
    </xf>
    <xf numFmtId="3" fontId="5" fillId="0" borderId="0" xfId="0" quotePrefix="1" applyNumberFormat="1" applyFont="1" applyBorder="1" applyAlignment="1">
      <alignment horizontal="right" vertical="center" indent="2"/>
    </xf>
    <xf numFmtId="164" fontId="5" fillId="0" borderId="26" xfId="1" applyNumberFormat="1" applyFont="1" applyBorder="1" applyAlignment="1">
      <alignment horizontal="right" vertical="center" indent="1"/>
    </xf>
    <xf numFmtId="165" fontId="4" fillId="0" borderId="17" xfId="0" applyNumberFormat="1" applyFont="1" applyBorder="1" applyAlignment="1">
      <alignment horizontal="right" vertical="center" indent="1"/>
    </xf>
    <xf numFmtId="164" fontId="4" fillId="0" borderId="18" xfId="1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0" fontId="5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55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55.7109375" customWidth="1"/>
    <col min="3" max="3" width="14.28515625" style="1" customWidth="1"/>
    <col min="4" max="4" width="15.140625" style="1" customWidth="1"/>
    <col min="5" max="5" width="14" style="1" customWidth="1"/>
    <col min="6" max="6" width="12.7109375" style="1" customWidth="1"/>
    <col min="7" max="7" width="12.7109375" style="3" customWidth="1"/>
    <col min="8" max="8" width="14" style="3" customWidth="1"/>
  </cols>
  <sheetData>
    <row r="2" spans="2:9" ht="15" x14ac:dyDescent="0.25">
      <c r="B2" s="72" t="s">
        <v>27</v>
      </c>
      <c r="C2" s="73"/>
      <c r="D2" s="73"/>
      <c r="E2" s="73"/>
      <c r="F2" s="73"/>
      <c r="G2" s="73"/>
      <c r="H2" s="74"/>
    </row>
    <row r="3" spans="2:9" ht="21.95" customHeight="1" x14ac:dyDescent="0.2">
      <c r="B3" s="75" t="s">
        <v>37</v>
      </c>
      <c r="C3" s="76"/>
      <c r="D3" s="76"/>
      <c r="E3" s="76"/>
      <c r="F3" s="76"/>
      <c r="G3" s="76"/>
      <c r="H3" s="77"/>
    </row>
    <row r="4" spans="2:9" ht="7.5" customHeight="1" x14ac:dyDescent="0.2">
      <c r="B4" s="17"/>
      <c r="C4" s="24"/>
      <c r="D4" s="24"/>
      <c r="E4" s="24"/>
      <c r="F4" s="24"/>
      <c r="G4" s="24"/>
      <c r="H4" s="24"/>
    </row>
    <row r="5" spans="2:9" ht="19.899999999999999" customHeight="1" x14ac:dyDescent="0.2">
      <c r="B5" s="81" t="s">
        <v>29</v>
      </c>
      <c r="C5" s="78" t="s">
        <v>31</v>
      </c>
      <c r="D5" s="79"/>
      <c r="E5" s="80"/>
      <c r="F5" s="78" t="s">
        <v>28</v>
      </c>
      <c r="G5" s="79"/>
      <c r="H5" s="80"/>
    </row>
    <row r="6" spans="2:9" ht="30" customHeight="1" x14ac:dyDescent="0.2">
      <c r="B6" s="82"/>
      <c r="C6" s="18">
        <v>2015</v>
      </c>
      <c r="D6" s="18">
        <v>2016</v>
      </c>
      <c r="E6" s="18" t="s">
        <v>30</v>
      </c>
      <c r="F6" s="18">
        <v>2015</v>
      </c>
      <c r="G6" s="18">
        <v>2016</v>
      </c>
      <c r="H6" s="18" t="s">
        <v>30</v>
      </c>
    </row>
    <row r="7" spans="2:9" s="2" customFormat="1" ht="18" customHeight="1" x14ac:dyDescent="0.2">
      <c r="B7" s="9" t="s">
        <v>5</v>
      </c>
      <c r="C7" s="25">
        <v>320211.21660141024</v>
      </c>
      <c r="D7" s="25">
        <v>333116.37856427988</v>
      </c>
      <c r="E7" s="26">
        <f>D7/C7-1</f>
        <v>4.0302029703517928E-2</v>
      </c>
      <c r="F7" s="27">
        <v>20158.809377648478</v>
      </c>
      <c r="G7" s="28">
        <v>20557.800469435359</v>
      </c>
      <c r="H7" s="29">
        <f>G7/F7-1</f>
        <v>1.9792393703036426E-2</v>
      </c>
    </row>
    <row r="8" spans="2:9" ht="18" customHeight="1" x14ac:dyDescent="0.2">
      <c r="B8" s="10" t="s">
        <v>4</v>
      </c>
      <c r="C8" s="30">
        <v>22941.353415589998</v>
      </c>
      <c r="D8" s="30">
        <v>23085.302534509996</v>
      </c>
      <c r="E8" s="31">
        <f t="shared" ref="E8:E45" si="0">D8/C8-1</f>
        <v>6.2746567873444015E-3</v>
      </c>
      <c r="F8" s="32" t="s">
        <v>0</v>
      </c>
      <c r="G8" s="33" t="s">
        <v>0</v>
      </c>
      <c r="H8" s="34" t="s">
        <v>0</v>
      </c>
    </row>
    <row r="9" spans="2:9" s="4" customFormat="1" ht="18" customHeight="1" x14ac:dyDescent="0.2">
      <c r="B9" s="11" t="s">
        <v>9</v>
      </c>
      <c r="C9" s="35">
        <v>7339.1731666500009</v>
      </c>
      <c r="D9" s="35">
        <v>7810.3974122399986</v>
      </c>
      <c r="E9" s="36">
        <f t="shared" si="0"/>
        <v>6.4206721232753061E-2</v>
      </c>
      <c r="F9" s="37">
        <v>3289.0692304503532</v>
      </c>
      <c r="G9" s="38">
        <v>3292.124472323746</v>
      </c>
      <c r="H9" s="36">
        <f t="shared" ref="H9:H45" si="1">G9/F9-1</f>
        <v>9.2890774238107987E-4</v>
      </c>
    </row>
    <row r="10" spans="2:9" s="4" customFormat="1" ht="18" customHeight="1" x14ac:dyDescent="0.2">
      <c r="B10" s="11" t="s">
        <v>10</v>
      </c>
      <c r="C10" s="35">
        <v>15602.180248939996</v>
      </c>
      <c r="D10" s="35">
        <v>15274.905122269998</v>
      </c>
      <c r="E10" s="36">
        <f t="shared" si="0"/>
        <v>-2.0976243156287877E-2</v>
      </c>
      <c r="F10" s="39" t="s">
        <v>0</v>
      </c>
      <c r="G10" s="40" t="s">
        <v>0</v>
      </c>
      <c r="H10" s="41" t="s">
        <v>0</v>
      </c>
    </row>
    <row r="11" spans="2:9" s="4" customFormat="1" ht="18" customHeight="1" x14ac:dyDescent="0.2">
      <c r="B11" s="11" t="s">
        <v>7</v>
      </c>
      <c r="C11" s="35">
        <v>283.38049875000002</v>
      </c>
      <c r="D11" s="35">
        <v>333.24667684000002</v>
      </c>
      <c r="E11" s="36">
        <f t="shared" si="0"/>
        <v>0.17596898272803263</v>
      </c>
      <c r="F11" s="37">
        <v>2813.4357129383266</v>
      </c>
      <c r="G11" s="38">
        <v>3673.6779790986861</v>
      </c>
      <c r="H11" s="36">
        <f t="shared" ref="H11" si="2">G11/F11-1</f>
        <v>0.30576219040808672</v>
      </c>
      <c r="I11" s="21"/>
    </row>
    <row r="12" spans="2:9" s="4" customFormat="1" ht="18" customHeight="1" x14ac:dyDescent="0.2">
      <c r="B12" s="12" t="s">
        <v>33</v>
      </c>
      <c r="C12" s="42">
        <v>283.38049875000002</v>
      </c>
      <c r="D12" s="42">
        <v>333.24667684000002</v>
      </c>
      <c r="E12" s="43">
        <f t="shared" si="0"/>
        <v>0.17596898272803263</v>
      </c>
      <c r="F12" s="44">
        <v>2813.4357129383266</v>
      </c>
      <c r="G12" s="45">
        <v>3673.6779790986861</v>
      </c>
      <c r="H12" s="43">
        <f t="shared" ref="H12" si="3">G12/F12-1</f>
        <v>0.30576219040808672</v>
      </c>
    </row>
    <row r="13" spans="2:9" s="4" customFormat="1" ht="18" customHeight="1" x14ac:dyDescent="0.2">
      <c r="B13" s="11" t="s">
        <v>8</v>
      </c>
      <c r="C13" s="35">
        <v>15318.799750189995</v>
      </c>
      <c r="D13" s="35">
        <v>14941.658445429997</v>
      </c>
      <c r="E13" s="36">
        <f t="shared" si="0"/>
        <v>-2.4619507462085632E-2</v>
      </c>
      <c r="F13" s="37">
        <v>1176.3407476653524</v>
      </c>
      <c r="G13" s="38">
        <v>1179.3680887390976</v>
      </c>
      <c r="H13" s="36">
        <f t="shared" ref="H13" si="4">G13/F13-1</f>
        <v>2.5735239383262165E-3</v>
      </c>
    </row>
    <row r="14" spans="2:9" s="4" customFormat="1" ht="18" customHeight="1" x14ac:dyDescent="0.2">
      <c r="B14" s="12" t="s">
        <v>33</v>
      </c>
      <c r="C14" s="42">
        <v>15571.140583729995</v>
      </c>
      <c r="D14" s="42">
        <v>15141.724734169997</v>
      </c>
      <c r="E14" s="43">
        <f t="shared" si="0"/>
        <v>-2.7577674689334364E-2</v>
      </c>
      <c r="F14" s="39" t="s">
        <v>0</v>
      </c>
      <c r="G14" s="40" t="s">
        <v>0</v>
      </c>
      <c r="H14" s="41" t="s">
        <v>0</v>
      </c>
    </row>
    <row r="15" spans="2:9" s="4" customFormat="1" ht="18" customHeight="1" x14ac:dyDescent="0.2">
      <c r="B15" s="12" t="s">
        <v>38</v>
      </c>
      <c r="C15" s="42">
        <v>13.372296069999997</v>
      </c>
      <c r="D15" s="42">
        <v>10.789374090000001</v>
      </c>
      <c r="E15" s="43">
        <f t="shared" si="0"/>
        <v>-0.19315471079006685</v>
      </c>
      <c r="F15" s="44">
        <v>250.45035997228095</v>
      </c>
      <c r="G15" s="45">
        <v>255.68448954926777</v>
      </c>
      <c r="H15" s="43">
        <f t="shared" ref="H15" si="5">G15/F15-1</f>
        <v>2.0898870249442369E-2</v>
      </c>
    </row>
    <row r="16" spans="2:9" s="4" customFormat="1" ht="18" customHeight="1" x14ac:dyDescent="0.2">
      <c r="B16" s="20" t="s">
        <v>35</v>
      </c>
      <c r="C16" s="46">
        <v>238.96853747</v>
      </c>
      <c r="D16" s="46">
        <v>189.27691465000004</v>
      </c>
      <c r="E16" s="47">
        <f t="shared" si="0"/>
        <v>-0.20794211382842909</v>
      </c>
      <c r="F16" s="48" t="s">
        <v>0</v>
      </c>
      <c r="G16" s="49" t="s">
        <v>0</v>
      </c>
      <c r="H16" s="50" t="s">
        <v>0</v>
      </c>
    </row>
    <row r="17" spans="2:8" ht="18" customHeight="1" x14ac:dyDescent="0.2">
      <c r="B17" s="13" t="s">
        <v>6</v>
      </c>
      <c r="C17" s="51">
        <v>26515.783930830003</v>
      </c>
      <c r="D17" s="51">
        <v>28938.966140839999</v>
      </c>
      <c r="E17" s="52">
        <f t="shared" si="0"/>
        <v>9.1386406539259557E-2</v>
      </c>
      <c r="F17" s="53">
        <v>8570.1905589544785</v>
      </c>
      <c r="G17" s="54">
        <v>9315.7105835725379</v>
      </c>
      <c r="H17" s="52">
        <f t="shared" si="1"/>
        <v>8.6989900573343659E-2</v>
      </c>
    </row>
    <row r="18" spans="2:8" ht="18" customHeight="1" x14ac:dyDescent="0.2">
      <c r="B18" s="11" t="s">
        <v>11</v>
      </c>
      <c r="C18" s="35">
        <v>19198.693228700005</v>
      </c>
      <c r="D18" s="35">
        <v>22191.64402494</v>
      </c>
      <c r="E18" s="36">
        <f t="shared" si="0"/>
        <v>0.15589346423671446</v>
      </c>
      <c r="F18" s="37">
        <v>11000.004714682284</v>
      </c>
      <c r="G18" s="38">
        <v>12806.797328800405</v>
      </c>
      <c r="H18" s="36">
        <f t="shared" si="1"/>
        <v>0.16425380361032937</v>
      </c>
    </row>
    <row r="19" spans="2:8" s="4" customFormat="1" ht="18" customHeight="1" x14ac:dyDescent="0.2">
      <c r="B19" s="11" t="s">
        <v>12</v>
      </c>
      <c r="C19" s="35">
        <v>7317.090702129999</v>
      </c>
      <c r="D19" s="35">
        <v>6747.3221158999986</v>
      </c>
      <c r="E19" s="36">
        <f t="shared" si="0"/>
        <v>-7.7868186882546264E-2</v>
      </c>
      <c r="F19" s="37">
        <v>5247.3365289768853</v>
      </c>
      <c r="G19" s="38">
        <v>5132.5422145326074</v>
      </c>
      <c r="H19" s="36">
        <f t="shared" si="1"/>
        <v>-2.1876682353106136E-2</v>
      </c>
    </row>
    <row r="20" spans="2:8" ht="18" customHeight="1" x14ac:dyDescent="0.2">
      <c r="B20" s="12" t="s">
        <v>13</v>
      </c>
      <c r="C20" s="42">
        <v>2615.8584779000007</v>
      </c>
      <c r="D20" s="42">
        <v>2801.662856599999</v>
      </c>
      <c r="E20" s="43">
        <f t="shared" si="0"/>
        <v>7.1029981273742715E-2</v>
      </c>
      <c r="F20" s="44">
        <v>2728.5930274209236</v>
      </c>
      <c r="G20" s="45">
        <v>3281.150504411698</v>
      </c>
      <c r="H20" s="43">
        <f t="shared" si="1"/>
        <v>0.20250637285878192</v>
      </c>
    </row>
    <row r="21" spans="2:8" ht="18" customHeight="1" x14ac:dyDescent="0.2">
      <c r="B21" s="12" t="s">
        <v>14</v>
      </c>
      <c r="C21" s="42">
        <v>4701.2322242299979</v>
      </c>
      <c r="D21" s="42">
        <v>3945.6592593</v>
      </c>
      <c r="E21" s="55">
        <f t="shared" si="0"/>
        <v>-0.16071806898536078</v>
      </c>
      <c r="F21" s="44">
        <v>10279.197786025699</v>
      </c>
      <c r="G21" s="45">
        <v>10073.577831364059</v>
      </c>
      <c r="H21" s="56">
        <f t="shared" si="1"/>
        <v>-2.0003502115814475E-2</v>
      </c>
    </row>
    <row r="22" spans="2:8" ht="18" customHeight="1" x14ac:dyDescent="0.2">
      <c r="B22" s="10" t="s">
        <v>1</v>
      </c>
      <c r="C22" s="30">
        <v>4770.0181732800002</v>
      </c>
      <c r="D22" s="30">
        <v>4021.749942469999</v>
      </c>
      <c r="E22" s="31">
        <f t="shared" si="0"/>
        <v>-0.15686905240771243</v>
      </c>
      <c r="F22" s="32" t="s">
        <v>0</v>
      </c>
      <c r="G22" s="33" t="s">
        <v>0</v>
      </c>
      <c r="H22" s="34" t="s">
        <v>0</v>
      </c>
    </row>
    <row r="23" spans="2:8" s="4" customFormat="1" ht="18" customHeight="1" x14ac:dyDescent="0.2">
      <c r="B23" s="11" t="s">
        <v>15</v>
      </c>
      <c r="C23" s="35">
        <v>114.31802625999997</v>
      </c>
      <c r="D23" s="35">
        <v>98.506984299999999</v>
      </c>
      <c r="E23" s="36">
        <f t="shared" si="0"/>
        <v>-0.13830751349782766</v>
      </c>
      <c r="F23" s="57" t="s">
        <v>0</v>
      </c>
      <c r="G23" s="58" t="s">
        <v>0</v>
      </c>
      <c r="H23" s="41" t="s">
        <v>0</v>
      </c>
    </row>
    <row r="24" spans="2:8" s="4" customFormat="1" ht="18" customHeight="1" x14ac:dyDescent="0.2">
      <c r="B24" s="12" t="s">
        <v>7</v>
      </c>
      <c r="C24" s="42">
        <v>82.438061629999964</v>
      </c>
      <c r="D24" s="42">
        <v>66.12255531000001</v>
      </c>
      <c r="E24" s="43">
        <f t="shared" si="0"/>
        <v>-0.19791229921474274</v>
      </c>
      <c r="F24" s="44">
        <v>2101.6714246016563</v>
      </c>
      <c r="G24" s="45">
        <v>2057.2650294016989</v>
      </c>
      <c r="H24" s="43">
        <f t="shared" si="1"/>
        <v>-2.1129085488886035E-2</v>
      </c>
    </row>
    <row r="25" spans="2:8" s="4" customFormat="1" ht="18" customHeight="1" x14ac:dyDescent="0.2">
      <c r="B25" s="12" t="s">
        <v>8</v>
      </c>
      <c r="C25" s="42">
        <v>31.87996463</v>
      </c>
      <c r="D25" s="42">
        <v>32.384428989999996</v>
      </c>
      <c r="E25" s="43">
        <f t="shared" si="0"/>
        <v>1.5823868246242601E-2</v>
      </c>
      <c r="F25" s="44">
        <v>832.22295220194735</v>
      </c>
      <c r="G25" s="45">
        <v>865.17669819133857</v>
      </c>
      <c r="H25" s="43">
        <f t="shared" si="1"/>
        <v>3.9597256843493911E-2</v>
      </c>
    </row>
    <row r="26" spans="2:8" s="4" customFormat="1" ht="18" customHeight="1" x14ac:dyDescent="0.2">
      <c r="B26" s="11" t="s">
        <v>16</v>
      </c>
      <c r="C26" s="35">
        <v>1225.4071970100001</v>
      </c>
      <c r="D26" s="35">
        <v>1264.9417958699994</v>
      </c>
      <c r="E26" s="36">
        <f t="shared" si="0"/>
        <v>3.226241771426186E-2</v>
      </c>
      <c r="F26" s="37">
        <v>2534.6347657224414</v>
      </c>
      <c r="G26" s="38">
        <v>2525.7262463385255</v>
      </c>
      <c r="H26" s="36">
        <f t="shared" si="1"/>
        <v>-3.5147152182996022E-3</v>
      </c>
    </row>
    <row r="27" spans="2:8" s="4" customFormat="1" ht="18" customHeight="1" x14ac:dyDescent="0.2">
      <c r="B27" s="14" t="s">
        <v>17</v>
      </c>
      <c r="C27" s="59">
        <v>3430.2929500099999</v>
      </c>
      <c r="D27" s="59">
        <v>2658.3011622999998</v>
      </c>
      <c r="E27" s="60">
        <f t="shared" si="0"/>
        <v>-0.22505127082739385</v>
      </c>
      <c r="F27" s="61">
        <v>9058.1705378720653</v>
      </c>
      <c r="G27" s="62">
        <v>9963.4981570741056</v>
      </c>
      <c r="H27" s="63">
        <f t="shared" si="1"/>
        <v>9.9945967611989595E-2</v>
      </c>
    </row>
    <row r="28" spans="2:8" ht="18" customHeight="1" x14ac:dyDescent="0.2">
      <c r="B28" s="13" t="s">
        <v>2</v>
      </c>
      <c r="C28" s="30">
        <v>4486.7744792999993</v>
      </c>
      <c r="D28" s="30">
        <v>4692.7511924200007</v>
      </c>
      <c r="E28" s="31">
        <f t="shared" si="0"/>
        <v>4.5907525343715783E-2</v>
      </c>
      <c r="F28" s="57" t="s">
        <v>0</v>
      </c>
      <c r="G28" s="58" t="s">
        <v>0</v>
      </c>
      <c r="H28" s="34" t="s">
        <v>0</v>
      </c>
    </row>
    <row r="29" spans="2:8" ht="18" customHeight="1" x14ac:dyDescent="0.2">
      <c r="B29" s="11" t="s">
        <v>18</v>
      </c>
      <c r="C29" s="35">
        <v>4468.8731508299998</v>
      </c>
      <c r="D29" s="35">
        <v>4682.4796311600012</v>
      </c>
      <c r="E29" s="36">
        <f t="shared" si="0"/>
        <v>4.7798734293974965E-2</v>
      </c>
      <c r="F29" s="37">
        <v>639.85084577968519</v>
      </c>
      <c r="G29" s="38">
        <v>657.91211873914699</v>
      </c>
      <c r="H29" s="36">
        <f t="shared" si="1"/>
        <v>2.8227317473423552E-2</v>
      </c>
    </row>
    <row r="30" spans="2:8" ht="18" customHeight="1" x14ac:dyDescent="0.2">
      <c r="B30" s="11" t="s">
        <v>39</v>
      </c>
      <c r="C30" s="35">
        <v>0.64448415000000003</v>
      </c>
      <c r="D30" s="35">
        <v>1.1174192200000008</v>
      </c>
      <c r="E30" s="36">
        <f t="shared" si="0"/>
        <v>0.73381955165228008</v>
      </c>
      <c r="F30" s="37">
        <v>924.65444763271171</v>
      </c>
      <c r="G30" s="38">
        <v>1297.815586527295</v>
      </c>
      <c r="H30" s="36">
        <f t="shared" si="1"/>
        <v>0.4035682084804173</v>
      </c>
    </row>
    <row r="31" spans="2:8" ht="18" customHeight="1" x14ac:dyDescent="0.2">
      <c r="B31" s="11" t="s">
        <v>19</v>
      </c>
      <c r="C31" s="35">
        <v>9.6986243400000003</v>
      </c>
      <c r="D31" s="35">
        <v>6.2326136999999999</v>
      </c>
      <c r="E31" s="36">
        <f t="shared" si="0"/>
        <v>-0.35737136716442819</v>
      </c>
      <c r="F31" s="37">
        <v>59137.953292682927</v>
      </c>
      <c r="G31" s="38">
        <v>45828.041911764711</v>
      </c>
      <c r="H31" s="36">
        <f t="shared" si="1"/>
        <v>-0.22506547216886919</v>
      </c>
    </row>
    <row r="32" spans="2:8" ht="18" customHeight="1" x14ac:dyDescent="0.2">
      <c r="B32" s="11" t="s">
        <v>20</v>
      </c>
      <c r="C32" s="35">
        <v>1.89008087</v>
      </c>
      <c r="D32" s="35">
        <v>1.50340863</v>
      </c>
      <c r="E32" s="36">
        <f t="shared" si="0"/>
        <v>-0.20457973314125977</v>
      </c>
      <c r="F32" s="37">
        <v>7875.3369583333342</v>
      </c>
      <c r="G32" s="38">
        <v>8260.4869780219778</v>
      </c>
      <c r="H32" s="36">
        <f t="shared" si="1"/>
        <v>4.8905846407129916E-2</v>
      </c>
    </row>
    <row r="33" spans="2:8" ht="18" customHeight="1" x14ac:dyDescent="0.2">
      <c r="B33" s="11" t="s">
        <v>42</v>
      </c>
      <c r="C33" s="35">
        <v>5.6681391099999994</v>
      </c>
      <c r="D33" s="35">
        <v>1.41811971</v>
      </c>
      <c r="E33" s="60">
        <f t="shared" si="0"/>
        <v>-0.74980859105979136</v>
      </c>
      <c r="F33" s="37">
        <v>27120.282822966503</v>
      </c>
      <c r="G33" s="38">
        <v>9848.0535416666662</v>
      </c>
      <c r="H33" s="63">
        <f t="shared" si="1"/>
        <v>-0.63687496896872497</v>
      </c>
    </row>
    <row r="34" spans="2:8" ht="18" customHeight="1" x14ac:dyDescent="0.2">
      <c r="B34" s="10" t="s">
        <v>3</v>
      </c>
      <c r="C34" s="30">
        <v>13294.220083439997</v>
      </c>
      <c r="D34" s="30">
        <v>13342.100963130006</v>
      </c>
      <c r="E34" s="31">
        <f t="shared" si="0"/>
        <v>3.6016313397466693E-3</v>
      </c>
      <c r="F34" s="32" t="s">
        <v>0</v>
      </c>
      <c r="G34" s="33" t="s">
        <v>0</v>
      </c>
      <c r="H34" s="34" t="s">
        <v>0</v>
      </c>
    </row>
    <row r="35" spans="2:8" ht="18" customHeight="1" x14ac:dyDescent="0.2">
      <c r="B35" s="11" t="s">
        <v>21</v>
      </c>
      <c r="C35" s="35">
        <v>879.33265186999995</v>
      </c>
      <c r="D35" s="35">
        <v>680.32783804000007</v>
      </c>
      <c r="E35" s="36">
        <f t="shared" si="0"/>
        <v>-0.22631345874259723</v>
      </c>
      <c r="F35" s="38">
        <v>1192.9511615952636</v>
      </c>
      <c r="G35" s="38">
        <v>1091.3305700256501</v>
      </c>
      <c r="H35" s="36">
        <f t="shared" si="1"/>
        <v>-8.5184201031098583E-2</v>
      </c>
    </row>
    <row r="36" spans="2:8" ht="18" customHeight="1" x14ac:dyDescent="0.2">
      <c r="B36" s="12" t="s">
        <v>22</v>
      </c>
      <c r="C36" s="42">
        <v>982.30801474999998</v>
      </c>
      <c r="D36" s="42">
        <v>742.85461462000001</v>
      </c>
      <c r="E36" s="43">
        <f t="shared" si="0"/>
        <v>-0.24376610649047947</v>
      </c>
      <c r="F36" s="44">
        <v>1332.6532169006671</v>
      </c>
      <c r="G36" s="45">
        <v>1191.631305805487</v>
      </c>
      <c r="H36" s="43">
        <f t="shared" si="1"/>
        <v>-0.10582041097169503</v>
      </c>
    </row>
    <row r="37" spans="2:8" ht="18" customHeight="1" x14ac:dyDescent="0.2">
      <c r="B37" s="12" t="s">
        <v>23</v>
      </c>
      <c r="C37" s="42">
        <v>14.994348990000002</v>
      </c>
      <c r="D37" s="42">
        <v>13.050689790000003</v>
      </c>
      <c r="E37" s="43">
        <f t="shared" si="0"/>
        <v>-0.12962611456464435</v>
      </c>
      <c r="F37" s="45">
        <v>3110.8607863070542</v>
      </c>
      <c r="G37" s="45">
        <v>3381.007717616581</v>
      </c>
      <c r="H37" s="43">
        <f t="shared" si="1"/>
        <v>8.6839929481454581E-2</v>
      </c>
    </row>
    <row r="38" spans="2:8" ht="18" customHeight="1" x14ac:dyDescent="0.2">
      <c r="B38" s="12" t="s">
        <v>36</v>
      </c>
      <c r="C38" s="42">
        <v>87.981013890000014</v>
      </c>
      <c r="D38" s="42">
        <v>49.476086790000004</v>
      </c>
      <c r="E38" s="43">
        <f t="shared" si="0"/>
        <v>-0.43765041339648059</v>
      </c>
      <c r="F38" s="64" t="s">
        <v>0</v>
      </c>
      <c r="G38" s="66" t="s">
        <v>0</v>
      </c>
      <c r="H38" s="65" t="s">
        <v>0</v>
      </c>
    </row>
    <row r="39" spans="2:8" ht="18" customHeight="1" x14ac:dyDescent="0.2">
      <c r="B39" s="11" t="s">
        <v>24</v>
      </c>
      <c r="C39" s="35">
        <v>12414.887431569998</v>
      </c>
      <c r="D39" s="35">
        <v>12661.773125090005</v>
      </c>
      <c r="E39" s="36">
        <f t="shared" si="0"/>
        <v>1.9886261142585848E-2</v>
      </c>
      <c r="F39" s="38">
        <v>7319.4341030177675</v>
      </c>
      <c r="G39" s="38">
        <v>8447.1006852734863</v>
      </c>
      <c r="H39" s="36">
        <f t="shared" si="1"/>
        <v>0.15406472227009838</v>
      </c>
    </row>
    <row r="40" spans="2:8" ht="18" customHeight="1" x14ac:dyDescent="0.2">
      <c r="B40" s="12" t="s">
        <v>22</v>
      </c>
      <c r="C40" s="42">
        <v>13397.559277169999</v>
      </c>
      <c r="D40" s="42">
        <v>13518.023841920005</v>
      </c>
      <c r="E40" s="43">
        <f t="shared" si="0"/>
        <v>8.9915306406056494E-3</v>
      </c>
      <c r="F40" s="44">
        <v>7898.7870660152321</v>
      </c>
      <c r="G40" s="45">
        <v>9018.3347411553059</v>
      </c>
      <c r="H40" s="43">
        <f t="shared" si="1"/>
        <v>0.14173665725931017</v>
      </c>
    </row>
    <row r="41" spans="2:8" ht="18" customHeight="1" x14ac:dyDescent="0.2">
      <c r="B41" s="12" t="s">
        <v>23</v>
      </c>
      <c r="C41" s="42">
        <v>104.74326608000001</v>
      </c>
      <c r="D41" s="42">
        <v>189.51884616999999</v>
      </c>
      <c r="E41" s="43">
        <f t="shared" si="0"/>
        <v>0.80936544431649415</v>
      </c>
      <c r="F41" s="44">
        <v>233.96696348317118</v>
      </c>
      <c r="G41" s="45">
        <v>335.58839204513259</v>
      </c>
      <c r="H41" s="43">
        <f t="shared" si="1"/>
        <v>0.43434093022825793</v>
      </c>
    </row>
    <row r="42" spans="2:8" ht="18" customHeight="1" x14ac:dyDescent="0.2">
      <c r="B42" s="20" t="s">
        <v>36</v>
      </c>
      <c r="C42" s="46">
        <v>877.92857952000031</v>
      </c>
      <c r="D42" s="46">
        <v>666.73187065999991</v>
      </c>
      <c r="E42" s="67">
        <f t="shared" si="0"/>
        <v>-0.24056251702783193</v>
      </c>
      <c r="F42" s="48" t="s">
        <v>0</v>
      </c>
      <c r="G42" s="49" t="s">
        <v>0</v>
      </c>
      <c r="H42" s="50" t="s">
        <v>0</v>
      </c>
    </row>
    <row r="43" spans="2:8" ht="18" customHeight="1" x14ac:dyDescent="0.2">
      <c r="B43" s="13" t="s">
        <v>34</v>
      </c>
      <c r="C43" s="51">
        <v>392219.53585187008</v>
      </c>
      <c r="D43" s="51">
        <v>407197.24933765014</v>
      </c>
      <c r="E43" s="52">
        <f t="shared" si="0"/>
        <v>3.81870664683992E-2</v>
      </c>
      <c r="F43" s="53">
        <v>20133.894295229195</v>
      </c>
      <c r="G43" s="54">
        <v>20752.364385932276</v>
      </c>
      <c r="H43" s="52">
        <f t="shared" si="1"/>
        <v>3.071785724283016E-2</v>
      </c>
    </row>
    <row r="44" spans="2:8" ht="18" customHeight="1" x14ac:dyDescent="0.2">
      <c r="B44" s="11" t="s">
        <v>25</v>
      </c>
      <c r="C44" s="35">
        <v>364453.79953746009</v>
      </c>
      <c r="D44" s="35">
        <v>379561.43333814014</v>
      </c>
      <c r="E44" s="36">
        <f t="shared" si="0"/>
        <v>4.1452809162241255E-2</v>
      </c>
      <c r="F44" s="37">
        <v>19972.525913045647</v>
      </c>
      <c r="G44" s="38">
        <v>20525.651388633818</v>
      </c>
      <c r="H44" s="36">
        <f t="shared" si="1"/>
        <v>2.7694317583880634E-2</v>
      </c>
    </row>
    <row r="45" spans="2:8" ht="18" customHeight="1" x14ac:dyDescent="0.2">
      <c r="B45" s="15" t="s">
        <v>26</v>
      </c>
      <c r="C45" s="68">
        <v>27765.736314409998</v>
      </c>
      <c r="D45" s="68">
        <v>27635.815999509992</v>
      </c>
      <c r="E45" s="69">
        <f t="shared" si="0"/>
        <v>-4.6791597178922339E-3</v>
      </c>
      <c r="F45" s="70">
        <v>2159.4971149066992</v>
      </c>
      <c r="G45" s="71">
        <v>2206.1136641065</v>
      </c>
      <c r="H45" s="69">
        <f t="shared" si="1"/>
        <v>2.1586761509433616E-2</v>
      </c>
    </row>
    <row r="46" spans="2:8" ht="15" customHeight="1" x14ac:dyDescent="0.2">
      <c r="B46" s="16" t="s">
        <v>40</v>
      </c>
      <c r="C46" s="6"/>
      <c r="D46" s="6"/>
      <c r="E46" s="6"/>
      <c r="F46" s="6"/>
      <c r="G46" s="7"/>
      <c r="H46" s="7"/>
    </row>
    <row r="47" spans="2:8" ht="15" customHeight="1" x14ac:dyDescent="0.2">
      <c r="B47" s="16" t="s">
        <v>41</v>
      </c>
      <c r="C47" s="6"/>
      <c r="D47" s="23"/>
      <c r="E47" s="6"/>
      <c r="F47" s="6"/>
      <c r="G47" s="6"/>
      <c r="H47" s="6"/>
    </row>
    <row r="48" spans="2:8" ht="15" customHeight="1" x14ac:dyDescent="0.2">
      <c r="B48" s="16" t="s">
        <v>43</v>
      </c>
      <c r="C48" s="6"/>
      <c r="D48" s="6"/>
      <c r="E48" s="6"/>
      <c r="F48" s="6"/>
      <c r="G48" s="6"/>
      <c r="H48" s="6"/>
    </row>
    <row r="49" spans="2:8" ht="15" customHeight="1" x14ac:dyDescent="0.2">
      <c r="B49" s="19" t="s">
        <v>32</v>
      </c>
    </row>
    <row r="50" spans="2:8" x14ac:dyDescent="0.2">
      <c r="G50" s="1"/>
      <c r="H50" s="1"/>
    </row>
    <row r="52" spans="2:8" x14ac:dyDescent="0.2">
      <c r="C52" s="5"/>
      <c r="D52" s="22"/>
      <c r="E52" s="5"/>
      <c r="F52" s="5"/>
    </row>
    <row r="53" spans="2:8" x14ac:dyDescent="0.2">
      <c r="E53" s="5"/>
      <c r="F53" s="5"/>
    </row>
    <row r="55" spans="2:8" x14ac:dyDescent="0.2">
      <c r="C55" s="8"/>
    </row>
  </sheetData>
  <mergeCells count="5">
    <mergeCell ref="B2:H2"/>
    <mergeCell ref="B3:H3"/>
    <mergeCell ref="C5:E5"/>
    <mergeCell ref="F5:H5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59" orientation="portrait" r:id="rId1"/>
  <headerFooter alignWithMargins="0"/>
  <ignoredErrors>
    <ignoredError sqref="H29:H33 H36 H4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2016-11-15T10:26:22Z</cp:lastPrinted>
  <dcterms:created xsi:type="dcterms:W3CDTF">1998-06-19T14:16:51Z</dcterms:created>
  <dcterms:modified xsi:type="dcterms:W3CDTF">2019-09-06T11:10:53Z</dcterms:modified>
</cp:coreProperties>
</file>