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4020" windowWidth="19230" windowHeight="4035" autoFilterDateGrouping="0"/>
  </bookViews>
  <sheets>
    <sheet name="Cuadro 8" sheetId="1" r:id="rId1"/>
  </sheets>
  <definedNames>
    <definedName name="_xlnm.Print_Area" localSheetId="0">'Cuadro 8'!$B$2:$E$26</definedName>
  </definedNames>
  <calcPr calcId="162913"/>
</workbook>
</file>

<file path=xl/calcChain.xml><?xml version="1.0" encoding="utf-8"?>
<calcChain xmlns="http://schemas.openxmlformats.org/spreadsheetml/2006/main">
  <c r="E23" i="1" l="1"/>
  <c r="E20" i="1"/>
  <c r="E21" i="1"/>
  <c r="E22" i="1"/>
  <c r="D14" i="1"/>
  <c r="E10" i="1" l="1"/>
  <c r="E11" i="1"/>
  <c r="D9" i="1"/>
  <c r="E7" i="1" l="1"/>
  <c r="E8" i="1"/>
  <c r="E12" i="1"/>
  <c r="E13" i="1"/>
  <c r="E15" i="1"/>
  <c r="E16" i="1"/>
  <c r="E17" i="1"/>
  <c r="E18" i="1"/>
  <c r="E19" i="1"/>
  <c r="E24" i="1"/>
  <c r="E25" i="1"/>
  <c r="E6" i="1"/>
</calcChain>
</file>

<file path=xl/sharedStrings.xml><?xml version="1.0" encoding="utf-8"?>
<sst xmlns="http://schemas.openxmlformats.org/spreadsheetml/2006/main" count="31" uniqueCount="28">
  <si>
    <t>Media (euros)</t>
  </si>
  <si>
    <t>Gastos deducibles</t>
  </si>
  <si>
    <t xml:space="preserve">    Retribuciones dinerarias</t>
  </si>
  <si>
    <t xml:space="preserve">    Retribuciones en especie</t>
  </si>
  <si>
    <t xml:space="preserve">    Contribuciones empresariales a sistemas de previsión social</t>
  </si>
  <si>
    <t xml:space="preserve">    Aportaciones a patrimonios protegidos de discapacitados</t>
  </si>
  <si>
    <t xml:space="preserve">    Cotizaciones sociales y derechos pasivos</t>
  </si>
  <si>
    <t xml:space="preserve">    Cuotas satisfechas a sindicatos</t>
  </si>
  <si>
    <t xml:space="preserve">    Cuotas satisfechas a colegios profesionales</t>
  </si>
  <si>
    <t xml:space="preserve">    Defensa jurídica</t>
  </si>
  <si>
    <t>Número de declaraciones</t>
  </si>
  <si>
    <t>RENDIMIENTO NETO REDUCIDO</t>
  </si>
  <si>
    <t>Ingresos computables</t>
  </si>
  <si>
    <t>Cuadro 8</t>
  </si>
  <si>
    <t>Concepto</t>
  </si>
  <si>
    <t>Fuente: AEAT</t>
  </si>
  <si>
    <t>Importe                     (millones de euros)</t>
  </si>
  <si>
    <t xml:space="preserve">         Seguros colectivos de dependencia</t>
  </si>
  <si>
    <t xml:space="preserve">         Otros</t>
  </si>
  <si>
    <t>-</t>
  </si>
  <si>
    <t xml:space="preserve">    Reducciones especiales (art. 18, apart. 2 y 3 y D.T. 11ª, 12ª y 25ª LIRPF)</t>
  </si>
  <si>
    <t>Rendimiento neto previo</t>
  </si>
  <si>
    <t xml:space="preserve">    Otros gastos deducibles</t>
  </si>
  <si>
    <t xml:space="preserve">    Incremento para desempleados por traslado de residencia</t>
  </si>
  <si>
    <t xml:space="preserve">    Incremento para trabajadores activos con discapacidad</t>
  </si>
  <si>
    <t xml:space="preserve">Rendimiento neto </t>
  </si>
  <si>
    <t>COMPONENTES DE LOS RENDIMIENTOS DEL TRABAJO. IRPF 2016</t>
  </si>
  <si>
    <t xml:space="preserve">    Reducción por obtención de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</si>
</sst>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3" fontId="6" fillId="0" borderId="3" xfId="1" quotePrefix="1" applyNumberFormat="1" applyFont="1" applyBorder="1" applyAlignment="1">
      <alignment horizontal="right" indent="1"/>
    </xf>
    <xf numFmtId="166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0" fontId="8" fillId="3" borderId="4" xfId="0" applyFont="1" applyFill="1" applyBorder="1" applyAlignment="1">
      <alignment vertical="center"/>
    </xf>
    <xf numFmtId="3" fontId="8" fillId="0" borderId="4" xfId="1" applyNumberFormat="1" applyFont="1" applyBorder="1" applyAlignment="1">
      <alignment horizontal="right" indent="1"/>
    </xf>
    <xf numFmtId="166" fontId="8" fillId="0" borderId="4" xfId="1" applyNumberFormat="1" applyFont="1" applyBorder="1" applyAlignment="1">
      <alignment horizontal="right" indent="1"/>
    </xf>
    <xf numFmtId="166" fontId="6" fillId="0" borderId="4" xfId="1" applyNumberFormat="1" applyFont="1" applyBorder="1" applyAlignment="1">
      <alignment horizontal="right" indent="1"/>
    </xf>
    <xf numFmtId="0" fontId="9" fillId="3" borderId="4" xfId="0" applyFont="1" applyFill="1" applyBorder="1" applyAlignment="1">
      <alignment vertical="center"/>
    </xf>
    <xf numFmtId="3" fontId="9" fillId="0" borderId="4" xfId="1" applyNumberFormat="1" applyFont="1" applyBorder="1" applyAlignment="1">
      <alignment horizontal="right" indent="1"/>
    </xf>
    <xf numFmtId="166" fontId="9" fillId="0" borderId="4" xfId="1" applyNumberFormat="1" applyFont="1" applyBorder="1" applyAlignment="1">
      <alignment horizontal="right" indent="1"/>
    </xf>
    <xf numFmtId="0" fontId="6" fillId="3" borderId="1" xfId="0" applyFont="1" applyFill="1" applyBorder="1" applyAlignment="1">
      <alignment vertical="center"/>
    </xf>
    <xf numFmtId="3" fontId="6" fillId="0" borderId="1" xfId="1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165" fontId="0" fillId="0" borderId="0" xfId="1" applyNumberFormat="1" applyFont="1" applyAlignment="1">
      <alignment vertical="center"/>
    </xf>
    <xf numFmtId="164" fontId="3" fillId="0" borderId="0" xfId="2" quotePrefix="1" applyFont="1" applyBorder="1" applyAlignment="1">
      <alignment horizontal="left" vertical="center"/>
    </xf>
    <xf numFmtId="166" fontId="3" fillId="0" borderId="0" xfId="0" quotePrefix="1" applyNumberFormat="1" applyFont="1" applyBorder="1" applyAlignment="1">
      <alignment horizontal="right" vertical="center"/>
    </xf>
    <xf numFmtId="166" fontId="0" fillId="0" borderId="0" xfId="0" applyNumberFormat="1"/>
    <xf numFmtId="164" fontId="0" fillId="0" borderId="0" xfId="2" applyFont="1"/>
    <xf numFmtId="0" fontId="6" fillId="0" borderId="5" xfId="0" applyFont="1" applyBorder="1" applyAlignment="1">
      <alignment horizontal="center" vertical="center" wrapText="1"/>
    </xf>
    <xf numFmtId="3" fontId="8" fillId="0" borderId="4" xfId="1" quotePrefix="1" applyNumberFormat="1" applyFont="1" applyBorder="1" applyAlignment="1">
      <alignment horizontal="right" indent="2"/>
    </xf>
    <xf numFmtId="3" fontId="6" fillId="0" borderId="4" xfId="1" quotePrefix="1" applyNumberFormat="1" applyFont="1" applyBorder="1" applyAlignment="1">
      <alignment horizontal="right" indent="2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8" customWidth="1"/>
    <col min="3" max="4" width="15.7109375" customWidth="1"/>
    <col min="5" max="5" width="11.28515625" customWidth="1"/>
  </cols>
  <sheetData>
    <row r="2" spans="2:6" ht="15" customHeight="1" x14ac:dyDescent="0.2">
      <c r="B2" s="33" t="s">
        <v>13</v>
      </c>
      <c r="C2" s="34"/>
      <c r="D2" s="34"/>
      <c r="E2" s="35"/>
    </row>
    <row r="3" spans="2:6" ht="20.100000000000001" customHeight="1" x14ac:dyDescent="0.2">
      <c r="B3" s="36" t="s">
        <v>26</v>
      </c>
      <c r="C3" s="37"/>
      <c r="D3" s="37"/>
      <c r="E3" s="38"/>
    </row>
    <row r="4" spans="2:6" ht="8.1" customHeight="1" x14ac:dyDescent="0.2">
      <c r="B4" s="30"/>
      <c r="C4" s="30"/>
      <c r="D4" s="30"/>
      <c r="E4" s="30"/>
    </row>
    <row r="5" spans="2:6" s="1" customFormat="1" ht="41.25" customHeight="1" x14ac:dyDescent="0.2">
      <c r="B5" s="9" t="s">
        <v>14</v>
      </c>
      <c r="C5" s="10" t="s">
        <v>10</v>
      </c>
      <c r="D5" s="10" t="s">
        <v>16</v>
      </c>
      <c r="E5" s="10" t="s">
        <v>0</v>
      </c>
    </row>
    <row r="6" spans="2:6" s="1" customFormat="1" ht="20.100000000000001" customHeight="1" x14ac:dyDescent="0.2">
      <c r="B6" s="11" t="s">
        <v>12</v>
      </c>
      <c r="C6" s="12">
        <v>17790631</v>
      </c>
      <c r="D6" s="13">
        <v>407087.49571552931</v>
      </c>
      <c r="E6" s="14">
        <f>D6*10^6/C6</f>
        <v>22882.127998468928</v>
      </c>
    </row>
    <row r="7" spans="2:6" s="1" customFormat="1" ht="20.100000000000001" customHeight="1" x14ac:dyDescent="0.25">
      <c r="B7" s="15" t="s">
        <v>2</v>
      </c>
      <c r="C7" s="16">
        <v>17783693</v>
      </c>
      <c r="D7" s="17">
        <v>404887.93504072924</v>
      </c>
      <c r="E7" s="16">
        <f t="shared" ref="E7:E25" si="0">D7*10^6/C7</f>
        <v>22767.370930252182</v>
      </c>
    </row>
    <row r="8" spans="2:6" s="1" customFormat="1" ht="20.100000000000001" customHeight="1" x14ac:dyDescent="0.25">
      <c r="B8" s="15" t="s">
        <v>3</v>
      </c>
      <c r="C8" s="16">
        <v>2545461</v>
      </c>
      <c r="D8" s="17">
        <v>3105.0004890500009</v>
      </c>
      <c r="E8" s="16">
        <f t="shared" si="0"/>
        <v>1219.8185275869482</v>
      </c>
    </row>
    <row r="9" spans="2:6" s="1" customFormat="1" ht="20.100000000000001" customHeight="1" x14ac:dyDescent="0.25">
      <c r="B9" s="15" t="s">
        <v>4</v>
      </c>
      <c r="C9" s="31" t="s">
        <v>19</v>
      </c>
      <c r="D9" s="17">
        <f>SUM(D10:D11)</f>
        <v>909.17601752000041</v>
      </c>
      <c r="E9" s="31" t="s">
        <v>19</v>
      </c>
    </row>
    <row r="10" spans="2:6" s="1" customFormat="1" ht="20.100000000000001" customHeight="1" x14ac:dyDescent="0.25">
      <c r="B10" s="19" t="s">
        <v>17</v>
      </c>
      <c r="C10" s="20">
        <v>1415</v>
      </c>
      <c r="D10" s="21">
        <v>1.02585324</v>
      </c>
      <c r="E10" s="16">
        <f t="shared" si="0"/>
        <v>724.98462190812722</v>
      </c>
    </row>
    <row r="11" spans="2:6" s="1" customFormat="1" ht="20.100000000000001" customHeight="1" x14ac:dyDescent="0.25">
      <c r="B11" s="19" t="s">
        <v>18</v>
      </c>
      <c r="C11" s="20">
        <v>572321</v>
      </c>
      <c r="D11" s="21">
        <v>908.15016428000047</v>
      </c>
      <c r="E11" s="16">
        <f t="shared" si="0"/>
        <v>1586.7846265994092</v>
      </c>
    </row>
    <row r="12" spans="2:6" s="1" customFormat="1" ht="20.100000000000001" customHeight="1" x14ac:dyDescent="0.25">
      <c r="B12" s="15" t="s">
        <v>5</v>
      </c>
      <c r="C12" s="16">
        <v>704</v>
      </c>
      <c r="D12" s="17">
        <v>0.55278164999999968</v>
      </c>
      <c r="E12" s="16">
        <f t="shared" si="0"/>
        <v>785.20120738636319</v>
      </c>
    </row>
    <row r="13" spans="2:6" s="1" customFormat="1" ht="20.100000000000001" customHeight="1" x14ac:dyDescent="0.25">
      <c r="B13" s="15" t="s">
        <v>20</v>
      </c>
      <c r="C13" s="16">
        <v>286791</v>
      </c>
      <c r="D13" s="17">
        <v>1815.1686134199995</v>
      </c>
      <c r="E13" s="16">
        <f t="shared" si="0"/>
        <v>6329.2384120143215</v>
      </c>
    </row>
    <row r="14" spans="2:6" s="1" customFormat="1" ht="20.100000000000001" customHeight="1" x14ac:dyDescent="0.2">
      <c r="B14" s="11" t="s">
        <v>1</v>
      </c>
      <c r="C14" s="32" t="s">
        <v>19</v>
      </c>
      <c r="D14" s="18">
        <f>SUM(D15:D18)</f>
        <v>19851.967088120055</v>
      </c>
      <c r="E14" s="32" t="s">
        <v>19</v>
      </c>
      <c r="F14" s="25"/>
    </row>
    <row r="15" spans="2:6" s="1" customFormat="1" ht="20.100000000000001" customHeight="1" x14ac:dyDescent="0.25">
      <c r="B15" s="15" t="s">
        <v>6</v>
      </c>
      <c r="C15" s="16">
        <v>13029425</v>
      </c>
      <c r="D15" s="17">
        <v>19453.744214570055</v>
      </c>
      <c r="E15" s="16">
        <f t="shared" si="0"/>
        <v>1493.0623734025144</v>
      </c>
      <c r="F15" s="25"/>
    </row>
    <row r="16" spans="2:6" s="1" customFormat="1" ht="20.100000000000001" customHeight="1" x14ac:dyDescent="0.25">
      <c r="B16" s="15" t="s">
        <v>7</v>
      </c>
      <c r="C16" s="16">
        <v>1788378</v>
      </c>
      <c r="D16" s="17">
        <v>233.83519761999997</v>
      </c>
      <c r="E16" s="16">
        <f t="shared" si="0"/>
        <v>130.75266952512274</v>
      </c>
    </row>
    <row r="17" spans="2:5" s="1" customFormat="1" ht="20.100000000000001" customHeight="1" x14ac:dyDescent="0.25">
      <c r="B17" s="15" t="s">
        <v>8</v>
      </c>
      <c r="C17" s="16">
        <v>600131</v>
      </c>
      <c r="D17" s="17">
        <v>150.91359171999983</v>
      </c>
      <c r="E17" s="16">
        <f t="shared" si="0"/>
        <v>251.46774907478505</v>
      </c>
    </row>
    <row r="18" spans="2:5" s="1" customFormat="1" ht="20.100000000000001" customHeight="1" x14ac:dyDescent="0.25">
      <c r="B18" s="15" t="s">
        <v>9</v>
      </c>
      <c r="C18" s="16">
        <v>54476</v>
      </c>
      <c r="D18" s="17">
        <v>13.474084209999996</v>
      </c>
      <c r="E18" s="16">
        <f t="shared" si="0"/>
        <v>247.3398232249063</v>
      </c>
    </row>
    <row r="19" spans="2:5" s="1" customFormat="1" ht="20.100000000000001" customHeight="1" x14ac:dyDescent="0.2">
      <c r="B19" s="11" t="s">
        <v>21</v>
      </c>
      <c r="C19" s="14">
        <v>17805625</v>
      </c>
      <c r="D19" s="18">
        <v>387235.52862740913</v>
      </c>
      <c r="E19" s="14">
        <f t="shared" si="0"/>
        <v>21747.932388074507</v>
      </c>
    </row>
    <row r="20" spans="2:5" s="1" customFormat="1" ht="20.100000000000001" customHeight="1" x14ac:dyDescent="0.25">
      <c r="B20" s="15" t="s">
        <v>22</v>
      </c>
      <c r="C20" s="16">
        <v>17779186</v>
      </c>
      <c r="D20" s="17">
        <v>35015.078475410002</v>
      </c>
      <c r="E20" s="16">
        <f t="shared" si="0"/>
        <v>1969.4421598047293</v>
      </c>
    </row>
    <row r="21" spans="2:5" s="1" customFormat="1" ht="20.100000000000001" customHeight="1" x14ac:dyDescent="0.25">
      <c r="B21" s="15" t="s">
        <v>23</v>
      </c>
      <c r="C21" s="16">
        <v>31834</v>
      </c>
      <c r="D21" s="17">
        <v>61.950793780000005</v>
      </c>
      <c r="E21" s="16">
        <f t="shared" si="0"/>
        <v>1946.0574787962557</v>
      </c>
    </row>
    <row r="22" spans="2:5" s="1" customFormat="1" ht="20.100000000000001" customHeight="1" x14ac:dyDescent="0.25">
      <c r="B22" s="15" t="s">
        <v>24</v>
      </c>
      <c r="C22" s="16">
        <v>292425</v>
      </c>
      <c r="D22" s="17">
        <v>1109.7329557600001</v>
      </c>
      <c r="E22" s="16">
        <f t="shared" si="0"/>
        <v>3794.9318825681798</v>
      </c>
    </row>
    <row r="23" spans="2:5" s="1" customFormat="1" ht="20.100000000000001" customHeight="1" x14ac:dyDescent="0.2">
      <c r="B23" s="11" t="s">
        <v>25</v>
      </c>
      <c r="C23" s="14">
        <v>17294808</v>
      </c>
      <c r="D23" s="18">
        <v>351048.7664024597</v>
      </c>
      <c r="E23" s="14">
        <f t="shared" si="0"/>
        <v>20297.92793319589</v>
      </c>
    </row>
    <row r="24" spans="2:5" s="1" customFormat="1" ht="20.100000000000001" customHeight="1" x14ac:dyDescent="0.25">
      <c r="B24" s="15" t="s">
        <v>27</v>
      </c>
      <c r="C24" s="16">
        <v>6164827</v>
      </c>
      <c r="D24" s="17">
        <v>17932.387838179988</v>
      </c>
      <c r="E24" s="16">
        <f t="shared" si="0"/>
        <v>2908.8225570936524</v>
      </c>
    </row>
    <row r="25" spans="2:5" s="1" customFormat="1" ht="21.95" customHeight="1" x14ac:dyDescent="0.2">
      <c r="B25" s="22" t="s">
        <v>11</v>
      </c>
      <c r="C25" s="23">
        <v>16203892</v>
      </c>
      <c r="D25" s="24">
        <v>333116.37856427988</v>
      </c>
      <c r="E25" s="23">
        <f t="shared" si="0"/>
        <v>20557.800469435359</v>
      </c>
    </row>
    <row r="26" spans="2:5" s="1" customFormat="1" ht="15" customHeight="1" x14ac:dyDescent="0.2">
      <c r="B26" s="8" t="s">
        <v>15</v>
      </c>
      <c r="C26" s="6"/>
      <c r="D26" s="6"/>
      <c r="E26" s="6"/>
    </row>
    <row r="27" spans="2:5" ht="12.75" customHeight="1" x14ac:dyDescent="0.2">
      <c r="B27" s="42"/>
      <c r="C27" s="43"/>
      <c r="D27" s="26"/>
      <c r="E27" s="4"/>
    </row>
    <row r="28" spans="2:5" x14ac:dyDescent="0.2">
      <c r="B28" s="41"/>
      <c r="C28" s="41"/>
      <c r="D28" s="7"/>
      <c r="E28" s="5"/>
    </row>
    <row r="29" spans="2:5" x14ac:dyDescent="0.2">
      <c r="D29" s="29"/>
    </row>
    <row r="30" spans="2:5" x14ac:dyDescent="0.2">
      <c r="B30" s="3"/>
      <c r="C30" s="2"/>
      <c r="D30" s="2"/>
      <c r="E30" s="2"/>
    </row>
    <row r="31" spans="2:5" x14ac:dyDescent="0.2">
      <c r="B31" s="39"/>
      <c r="C31" s="40"/>
      <c r="D31" s="27"/>
      <c r="E31" s="4"/>
    </row>
    <row r="34" spans="4:4" x14ac:dyDescent="0.2">
      <c r="D34" s="28"/>
    </row>
  </sheetData>
  <mergeCells count="5">
    <mergeCell ref="B2:E2"/>
    <mergeCell ref="B3:E3"/>
    <mergeCell ref="B31:C31"/>
    <mergeCell ref="B28:C28"/>
    <mergeCell ref="B27:C2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ignoredErrors>
    <ignoredError sqref="D9 D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2016-11-11T12:32:19Z</cp:lastPrinted>
  <dcterms:created xsi:type="dcterms:W3CDTF">1999-06-23T12:59:55Z</dcterms:created>
  <dcterms:modified xsi:type="dcterms:W3CDTF">2019-09-06T11:12:08Z</dcterms:modified>
</cp:coreProperties>
</file>