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330" yWindow="-120" windowWidth="16320" windowHeight="11790" autoFilterDateGrouping="0"/>
  </bookViews>
  <sheets>
    <sheet name="Cuadro 9" sheetId="17" r:id="rId1"/>
  </sheets>
  <definedNames>
    <definedName name="_xlnm.Print_Area" localSheetId="0">'Cuadro 9'!$B$2:$I$56</definedName>
  </definedNames>
  <calcPr calcId="162913"/>
</workbook>
</file>

<file path=xl/calcChain.xml><?xml version="1.0" encoding="utf-8"?>
<calcChain xmlns="http://schemas.openxmlformats.org/spreadsheetml/2006/main">
  <c r="G8" i="17" l="1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7" i="17"/>
  <c r="H7" i="17" s="1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7" i="17"/>
  <c r="E7" i="17" s="1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E8" i="17" l="1"/>
  <c r="E9" i="17" s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  <c r="H8" i="17"/>
  <c r="H9" i="17" s="1"/>
  <c r="H10" i="17" s="1"/>
  <c r="H11" i="17" s="1"/>
  <c r="H12" i="17" s="1"/>
  <c r="H13" i="17" s="1"/>
  <c r="H14" i="17" s="1"/>
  <c r="H15" i="17" s="1"/>
  <c r="H16" i="17" s="1"/>
  <c r="H17" i="17" s="1"/>
  <c r="H18" i="17" s="1"/>
  <c r="H19" i="17" s="1"/>
  <c r="H20" i="17" s="1"/>
  <c r="H21" i="17" s="1"/>
  <c r="H22" i="17" s="1"/>
  <c r="H23" i="17" s="1"/>
  <c r="H24" i="17" s="1"/>
  <c r="H25" i="17" s="1"/>
  <c r="H26" i="17" s="1"/>
  <c r="H27" i="17" s="1"/>
  <c r="H28" i="17" s="1"/>
  <c r="H29" i="17" s="1"/>
  <c r="H30" i="17" s="1"/>
  <c r="H31" i="17" s="1"/>
  <c r="H32" i="17" s="1"/>
  <c r="H33" i="17" s="1"/>
  <c r="H34" i="17" s="1"/>
  <c r="H35" i="17" s="1"/>
  <c r="H36" i="17" s="1"/>
  <c r="H37" i="17" s="1"/>
  <c r="H38" i="17" s="1"/>
  <c r="H39" i="17" s="1"/>
  <c r="H40" i="17" s="1"/>
  <c r="H41" i="17" s="1"/>
  <c r="H42" i="17" s="1"/>
  <c r="H43" i="17" s="1"/>
  <c r="H44" i="17" s="1"/>
  <c r="H45" i="17" s="1"/>
  <c r="H46" i="17" s="1"/>
  <c r="H47" i="17" s="1"/>
  <c r="H48" i="17" s="1"/>
  <c r="H49" i="17" s="1"/>
  <c r="H50" i="17" s="1"/>
  <c r="H51" i="17" s="1"/>
  <c r="H52" i="17" s="1"/>
  <c r="H53" i="17" s="1"/>
</calcChain>
</file>

<file path=xl/sharedStrings.xml><?xml version="1.0" encoding="utf-8"?>
<sst xmlns="http://schemas.openxmlformats.org/spreadsheetml/2006/main" count="64" uniqueCount="61">
  <si>
    <t>%</t>
  </si>
  <si>
    <t>% acum</t>
  </si>
  <si>
    <t>Número</t>
  </si>
  <si>
    <t xml:space="preserve">Importe </t>
  </si>
  <si>
    <t>Media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</si>
  <si>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</si>
  <si>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</si>
  <si>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</si>
  <si>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</si>
  <si>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</si>
  <si>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</si>
  <si>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</si>
  <si>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</si>
  <si>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</si>
  <si>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</si>
  <si>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</si>
  <si>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</si>
  <si>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</si>
  <si>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</si>
  <si>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</si>
  <si>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</si>
  <si>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</si>
  <si>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</si>
  <si>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</si>
  <si>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</si>
  <si>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</si>
  <si>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</si>
  <si>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</si>
  <si>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</si>
  <si>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</si>
  <si>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</si>
  <si>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</si>
  <si>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</si>
  <si>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</si>
  <si>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</si>
  <si>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</si>
  <si>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</si>
  <si>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</si>
  <si>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</si>
  <si>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</si>
  <si>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</si>
  <si>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</si>
  <si>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</si>
  <si>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</si>
  <si>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</si>
  <si>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</si>
  <si>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</si>
  <si>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</si>
  <si>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</si>
  <si>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</si>
  <si>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</si>
  <si>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</si>
  <si>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</si>
  <si>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</si>
  <si>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 base imponible</t>
  </si>
  <si>
    <t>Declaraciones</t>
  </si>
  <si>
    <t>Cuadro 9</t>
  </si>
  <si>
    <t>Millones de euros</t>
  </si>
  <si>
    <t>Fuente: AEAT</t>
  </si>
  <si>
    <t>(*) Excepto las contribuciones empresariales a seguros colectivos de dependencia.</t>
  </si>
  <si>
    <t>DISTRIBUCIÓN DE LAS CONTRIBUCIONES EMPRESARIALES A SISTEMAS DE PREVISIÓN SOCIAL IMPUTADAS A LOS TRABAJADORES*, POR TRAMOS DE BASE IMPONIBLE. IRPF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</si>
</sst>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9"/>
      <color rgb="FF000000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3">
    <xf numFmtId="0" fontId="0" fillId="0" borderId="0" xfId="0"/>
    <xf numFmtId="3" fontId="2" fillId="2" borderId="5" xfId="0" applyNumberFormat="1" applyFont="1" applyFill="1" applyBorder="1" applyAlignment="1">
      <alignment horizontal="center"/>
    </xf>
    <xf numFmtId="0" fontId="1" fillId="0" borderId="0" xfId="0" applyFont="1"/>
    <xf numFmtId="165" fontId="0" fillId="0" borderId="0" xfId="0" applyNumberFormat="1"/>
    <xf numFmtId="0" fontId="1" fillId="4" borderId="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3" fontId="2" fillId="4" borderId="0" xfId="0" applyNumberFormat="1" applyFont="1" applyFill="1" applyBorder="1"/>
    <xf numFmtId="9" fontId="2" fillId="4" borderId="0" xfId="0" applyNumberFormat="1" applyFont="1" applyFill="1" applyBorder="1" applyAlignment="1">
      <alignment horizontal="right"/>
    </xf>
    <xf numFmtId="165" fontId="2" fillId="4" borderId="0" xfId="0" applyNumberFormat="1" applyFont="1" applyFill="1" applyBorder="1"/>
    <xf numFmtId="164" fontId="2" fillId="4" borderId="0" xfId="0" applyNumberFormat="1" applyFont="1" applyFill="1" applyBorder="1"/>
    <xf numFmtId="10" fontId="2" fillId="4" borderId="0" xfId="0" applyNumberFormat="1" applyFont="1" applyFill="1" applyBorder="1"/>
    <xf numFmtId="3" fontId="1" fillId="4" borderId="0" xfId="0" applyNumberFormat="1" applyFont="1" applyFill="1" applyBorder="1" applyAlignment="1">
      <alignment horizontal="left"/>
    </xf>
    <xf numFmtId="3" fontId="1" fillId="3" borderId="1" xfId="0" applyNumberFormat="1" applyFont="1" applyFill="1" applyBorder="1" applyAlignment="1">
      <alignment horizontal="right" indent="1"/>
    </xf>
    <xf numFmtId="165" fontId="1" fillId="0" borderId="0" xfId="0" applyNumberFormat="1" applyFont="1" applyBorder="1" applyAlignment="1">
      <alignment horizontal="right" indent="1"/>
    </xf>
    <xf numFmtId="165" fontId="1" fillId="0" borderId="9" xfId="0" applyNumberFormat="1" applyFont="1" applyBorder="1" applyAlignment="1">
      <alignment horizontal="right" indent="1"/>
    </xf>
    <xf numFmtId="164" fontId="1" fillId="3" borderId="0" xfId="0" applyNumberFormat="1" applyFont="1" applyFill="1" applyAlignment="1">
      <alignment horizontal="right" indent="1"/>
    </xf>
    <xf numFmtId="3" fontId="1" fillId="3" borderId="3" xfId="0" applyNumberFormat="1" applyFont="1" applyFill="1" applyBorder="1" applyAlignment="1">
      <alignment horizontal="right" indent="1"/>
    </xf>
    <xf numFmtId="3" fontId="1" fillId="3" borderId="10" xfId="0" applyNumberFormat="1" applyFont="1" applyFill="1" applyBorder="1" applyAlignment="1">
      <alignment horizontal="right" indent="1"/>
    </xf>
    <xf numFmtId="165" fontId="1" fillId="0" borderId="11" xfId="0" applyNumberFormat="1" applyFont="1" applyBorder="1" applyAlignment="1">
      <alignment horizontal="right" indent="1"/>
    </xf>
    <xf numFmtId="3" fontId="1" fillId="3" borderId="7" xfId="0" applyNumberFormat="1" applyFont="1" applyFill="1" applyBorder="1" applyAlignment="1">
      <alignment horizontal="right" indent="1"/>
    </xf>
    <xf numFmtId="3" fontId="1" fillId="3" borderId="17" xfId="0" applyNumberFormat="1" applyFont="1" applyFill="1" applyBorder="1" applyAlignment="1">
      <alignment horizontal="right" indent="1"/>
    </xf>
    <xf numFmtId="165" fontId="1" fillId="0" borderId="18" xfId="0" applyNumberFormat="1" applyFont="1" applyBorder="1" applyAlignment="1">
      <alignment horizontal="right" indent="1"/>
    </xf>
    <xf numFmtId="165" fontId="1" fillId="0" borderId="19" xfId="0" applyNumberFormat="1" applyFont="1" applyBorder="1" applyAlignment="1">
      <alignment horizontal="right" indent="1"/>
    </xf>
    <xf numFmtId="164" fontId="1" fillId="3" borderId="18" xfId="0" applyNumberFormat="1" applyFont="1" applyFill="1" applyBorder="1" applyAlignment="1">
      <alignment horizontal="right" indent="1"/>
    </xf>
    <xf numFmtId="3" fontId="1" fillId="3" borderId="20" xfId="0" applyNumberFormat="1" applyFont="1" applyFill="1" applyBorder="1" applyAlignment="1">
      <alignment horizontal="right" indent="1"/>
    </xf>
    <xf numFmtId="164" fontId="1" fillId="3" borderId="0" xfId="0" applyNumberFormat="1" applyFont="1" applyFill="1" applyBorder="1" applyAlignment="1">
      <alignment horizontal="right" indent="1"/>
    </xf>
    <xf numFmtId="3" fontId="1" fillId="3" borderId="21" xfId="0" applyNumberFormat="1" applyFont="1" applyFill="1" applyBorder="1" applyAlignment="1">
      <alignment horizontal="right" indent="1"/>
    </xf>
    <xf numFmtId="165" fontId="1" fillId="0" borderId="22" xfId="0" applyNumberFormat="1" applyFont="1" applyBorder="1" applyAlignment="1">
      <alignment horizontal="right" indent="1"/>
    </xf>
    <xf numFmtId="165" fontId="1" fillId="0" borderId="23" xfId="0" applyNumberFormat="1" applyFont="1" applyBorder="1" applyAlignment="1">
      <alignment horizontal="right" indent="1"/>
    </xf>
    <xf numFmtId="164" fontId="1" fillId="3" borderId="22" xfId="0" applyNumberFormat="1" applyFont="1" applyFill="1" applyBorder="1" applyAlignment="1">
      <alignment horizontal="right" indent="1"/>
    </xf>
    <xf numFmtId="3" fontId="1" fillId="3" borderId="24" xfId="0" applyNumberFormat="1" applyFont="1" applyFill="1" applyBorder="1" applyAlignment="1">
      <alignment horizontal="right" indent="1"/>
    </xf>
    <xf numFmtId="3" fontId="1" fillId="3" borderId="4" xfId="0" applyNumberFormat="1" applyFont="1" applyFill="1" applyBorder="1" applyAlignment="1">
      <alignment horizontal="right" indent="1"/>
    </xf>
    <xf numFmtId="165" fontId="1" fillId="0" borderId="12" xfId="0" applyNumberFormat="1" applyFont="1" applyBorder="1" applyAlignment="1">
      <alignment horizontal="right" indent="1"/>
    </xf>
    <xf numFmtId="165" fontId="1" fillId="0" borderId="13" xfId="1" applyNumberFormat="1" applyFont="1" applyBorder="1" applyAlignment="1">
      <alignment horizontal="right" indent="1"/>
    </xf>
    <xf numFmtId="164" fontId="1" fillId="3" borderId="12" xfId="0" applyNumberFormat="1" applyFont="1" applyFill="1" applyBorder="1" applyAlignment="1">
      <alignment horizontal="right" indent="1"/>
    </xf>
    <xf numFmtId="165" fontId="1" fillId="0" borderId="13" xfId="0" applyNumberFormat="1" applyFont="1" applyBorder="1" applyAlignment="1">
      <alignment horizontal="right" indent="1"/>
    </xf>
    <xf numFmtId="3" fontId="1" fillId="3" borderId="6" xfId="0" applyNumberFormat="1" applyFont="1" applyFill="1" applyBorder="1" applyAlignment="1">
      <alignment horizontal="right" indent="1"/>
    </xf>
    <xf numFmtId="3" fontId="2" fillId="2" borderId="2" xfId="0" applyNumberFormat="1" applyFont="1" applyFill="1" applyBorder="1" applyAlignment="1">
      <alignment horizontal="right" indent="1"/>
    </xf>
    <xf numFmtId="9" fontId="2" fillId="2" borderId="14" xfId="0" applyNumberFormat="1" applyFont="1" applyFill="1" applyBorder="1" applyAlignment="1">
      <alignment horizontal="right" indent="1"/>
    </xf>
    <xf numFmtId="165" fontId="2" fillId="2" borderId="15" xfId="0" applyNumberFormat="1" applyFont="1" applyFill="1" applyBorder="1" applyAlignment="1">
      <alignment horizontal="right" indent="1"/>
    </xf>
    <xf numFmtId="164" fontId="2" fillId="2" borderId="2" xfId="0" applyNumberFormat="1" applyFont="1" applyFill="1" applyBorder="1" applyAlignment="1">
      <alignment horizontal="right" indent="1"/>
    </xf>
    <xf numFmtId="10" fontId="2" fillId="2" borderId="15" xfId="0" applyNumberFormat="1" applyFont="1" applyFill="1" applyBorder="1" applyAlignment="1">
      <alignment horizontal="right" indent="1"/>
    </xf>
    <xf numFmtId="3" fontId="2" fillId="2" borderId="5" xfId="0" applyNumberFormat="1" applyFont="1" applyFill="1" applyBorder="1" applyAlignment="1">
      <alignment horizontal="right" indent="1"/>
    </xf>
    <xf numFmtId="0" fontId="2" fillId="0" borderId="12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5" fillId="0" borderId="0" xfId="0" applyFont="1" applyBorder="1" applyAlignment="1">
      <alignment horizontal="justify" wrapText="1" readingOrder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5" name="Line 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6" name="Line 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7" name="Line 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8" name="Line 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9" name="Line 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0" name="Line 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1" name="Line 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2" name="Line 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3" name="Line 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4" name="Line 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5" name="Line 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6" name="Line 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7" name="Line 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8" name="Line 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39" name="Line 1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0" name="Line 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1" name="Line 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2" name="Line 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3" name="Line 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4" name="Line 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5" name="Line 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6" name="Line 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7" name="Line 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8" name="Line 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9" name="Line 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0" name="Line 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1" name="Line 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2" name="Line 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3" name="Line 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4" name="Line 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5" name="Line 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6" name="Line 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7" name="Line 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8" name="Line 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9" name="Line 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0" name="Line 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1" name="Line 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2" name="Line 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3" name="Line 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4" name="Line 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5" name="Line 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6" name="Line 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7" name="Line 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8" name="Line 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9" name="Line 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0" name="Line 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1" name="Line 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2" name="Line 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3" name="Line 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4" name="Line 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5" name="Line 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6" name="Line 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7" name="Line 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8" name="Line 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9" name="Line 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0" name="Line 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81" name="Line 5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2" name="Line 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3" name="Line 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4" name="Line 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5" name="Line 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6" name="Line 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7" name="Line 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8" name="Line 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9" name="Line 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0" name="Line 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1" name="Line 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2" name="Line 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3" name="Line 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4" name="Line 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5" name="Line 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6" name="Line 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7" name="Line 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8" name="Line 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9" name="Line 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0" name="Line 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1" name="Line 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2" name="Line 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3" name="Line 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4" name="Line 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5" name="Line 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6" name="Line 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7" name="Line 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8" name="Line 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09" name="Line 8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0" name="Line 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1" name="Line 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2" name="Line 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3" name="Line 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4" name="Line 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5" name="Line 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6" name="Line 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7" name="Line 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8" name="Line 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9" name="Line 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0" name="Line 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1" name="Line 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2" name="Line 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3" name="Line 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4" name="Line 1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5" name="Line 1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6" name="Line 1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7" name="Line 1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8" name="Line 1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9" name="Line 1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0" name="Line 1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1" name="Line 1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2" name="Line 1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3" name="Line 1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4" name="Line 1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5" name="Line 1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6" name="Line 1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7" name="Line 1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8" name="Line 1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9" name="Line 1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0" name="Line 1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1" name="Line 1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2" name="Line 1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3" name="Line 1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4" name="Line 1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5" name="Line 1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1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1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1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1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1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1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52" name="Line 12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1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0" name="Line 1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1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1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1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1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1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1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1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1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1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1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74" name="Line 1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1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1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1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1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1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1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1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1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1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1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1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1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1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1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9" name="Line 1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1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1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1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1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1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1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1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1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1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1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1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1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1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1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1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1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1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1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1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1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1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1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1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1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1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1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1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17" name="Line 19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1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1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1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1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1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1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2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2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2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2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2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2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2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1" name="Line 2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2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2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2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2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2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2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2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2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2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2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2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2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2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45" name="Line 22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2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2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2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2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2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2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2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2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2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2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2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2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2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9" name="Line 2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2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2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2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2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2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2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2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2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2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2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2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2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2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2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2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2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2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2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2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2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88" name="Line 26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2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2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2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2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2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2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2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2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2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2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2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2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2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2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2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2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2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2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2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2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2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2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2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2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2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16" name="Line 29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2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2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2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2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2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2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3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3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3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3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3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3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3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3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3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3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3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3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3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3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3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3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3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3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3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3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3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3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3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3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3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3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3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9" name="Line 33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3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3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3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3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3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3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3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3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3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3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3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3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3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3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3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3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3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3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3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3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3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3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3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3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3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3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3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3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3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3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3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3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3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3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3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3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3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3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3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3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3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1" name="Line 37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3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3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3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3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3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3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3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3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3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3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3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3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3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3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3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3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3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3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3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3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3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3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4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4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4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4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4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29" name="Line 40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4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4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4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4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4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4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4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4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4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4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4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4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4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4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4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4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4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4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4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4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4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4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4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4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4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4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4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4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4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4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4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4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4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4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4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4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4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4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4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4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4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4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72" name="Line 44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4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4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4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4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4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4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4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4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4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4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4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4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4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4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4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4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4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4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4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4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4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94" name="Line 4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4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4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4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4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4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4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4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4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4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4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4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4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4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4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4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4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4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4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4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4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4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4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4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4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4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4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4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4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4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5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5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5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5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5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5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5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5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5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5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5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5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5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37" name="Line 51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5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5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5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5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5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5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5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5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5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5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5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5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5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5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5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5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5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5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5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5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5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5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5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5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5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5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5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54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5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5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5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5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5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5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5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5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5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5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5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5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5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5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5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5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5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5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5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5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5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5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5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5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5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5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5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5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5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5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5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5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5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5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5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5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5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5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5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5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5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5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08" name="Line 58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5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5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5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5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5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5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5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5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5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5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5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5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5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5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5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6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6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6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6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6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6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6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6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6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6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6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6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36" name="Line 6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6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6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6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6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6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6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6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6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6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6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6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6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6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6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6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6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6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6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6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6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6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6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6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6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6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6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6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6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6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6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6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6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6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6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6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6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6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6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6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6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6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6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79" name="Line 65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6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6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6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6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6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6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6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6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6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6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6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6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6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6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9" ht="15" x14ac:dyDescent="0.25">
      <c r="B2" s="57" t="s">
        <v>56</v>
      </c>
      <c r="C2" s="58"/>
      <c r="D2" s="58"/>
      <c r="E2" s="58"/>
      <c r="F2" s="58"/>
      <c r="G2" s="58"/>
      <c r="H2" s="58"/>
      <c r="I2" s="59"/>
    </row>
    <row r="3" spans="2:9" ht="32.25" customHeight="1" x14ac:dyDescent="0.2">
      <c r="B3" s="61" t="s">
        <v>60</v>
      </c>
      <c r="C3" s="54"/>
      <c r="D3" s="54"/>
      <c r="E3" s="54"/>
      <c r="F3" s="54"/>
      <c r="G3" s="54"/>
      <c r="H3" s="54"/>
      <c r="I3" s="62"/>
    </row>
    <row r="4" spans="2:9" ht="9" customHeight="1" x14ac:dyDescent="0.2">
      <c r="B4" s="54"/>
      <c r="C4" s="54"/>
      <c r="D4" s="54"/>
      <c r="E4" s="54"/>
      <c r="F4" s="54"/>
      <c r="G4" s="54"/>
      <c r="H4" s="54"/>
      <c r="I4" s="54"/>
    </row>
    <row r="5" spans="2:9" ht="30" customHeight="1" x14ac:dyDescent="0.2">
      <c r="B5" s="9" t="s">
        <v>54</v>
      </c>
      <c r="C5" s="55" t="s">
        <v>55</v>
      </c>
      <c r="D5" s="56"/>
      <c r="E5" s="56"/>
      <c r="F5" s="55" t="s">
        <v>3</v>
      </c>
      <c r="G5" s="56"/>
      <c r="H5" s="56"/>
      <c r="I5" s="10" t="s">
        <v>4</v>
      </c>
    </row>
    <row r="6" spans="2:9" ht="30" customHeight="1" x14ac:dyDescent="0.2">
      <c r="B6" s="11" t="s">
        <v>6</v>
      </c>
      <c r="C6" s="12" t="s">
        <v>2</v>
      </c>
      <c r="D6" s="13" t="s">
        <v>0</v>
      </c>
      <c r="E6" s="13" t="s">
        <v>1</v>
      </c>
      <c r="F6" s="14" t="s">
        <v>57</v>
      </c>
      <c r="G6" s="13" t="s">
        <v>0</v>
      </c>
      <c r="H6" s="15" t="s">
        <v>1</v>
      </c>
      <c r="I6" s="16" t="s">
        <v>6</v>
      </c>
    </row>
    <row r="7" spans="2:9" ht="17.45" customHeight="1" x14ac:dyDescent="0.25">
      <c r="B7" s="4" t="s">
        <v>7</v>
      </c>
      <c r="C7" s="23">
        <v>437</v>
      </c>
      <c r="D7" s="24">
        <f>C7/$C$54</f>
        <v>7.6355751405242866E-4</v>
      </c>
      <c r="E7" s="25">
        <f>D7</f>
        <v>7.6355751405242866E-4</v>
      </c>
      <c r="F7" s="26">
        <v>0.37030353999999999</v>
      </c>
      <c r="G7" s="24">
        <f>F7/$F$54</f>
        <v>4.0775584761754022E-4</v>
      </c>
      <c r="H7" s="25">
        <f>G7</f>
        <v>4.0775584761754022E-4</v>
      </c>
      <c r="I7" s="27">
        <f>F7*10^6/C7</f>
        <v>847.37652173913034</v>
      </c>
    </row>
    <row r="8" spans="2:9" ht="16.149999999999999" customHeight="1" x14ac:dyDescent="0.25">
      <c r="B8" s="5" t="s">
        <v>8</v>
      </c>
      <c r="C8" s="28">
        <v>1360</v>
      </c>
      <c r="D8" s="24">
        <f t="shared" ref="D8:D54" si="0">C8/$C$54</f>
        <v>2.3762888309183132E-3</v>
      </c>
      <c r="E8" s="29">
        <f t="shared" ref="E8:E53" si="1">D8+E7</f>
        <v>3.139846344970742E-3</v>
      </c>
      <c r="F8" s="26">
        <v>1.50907502</v>
      </c>
      <c r="G8" s="24">
        <f t="shared" ref="G8:G54" si="2">F8/$F$54</f>
        <v>1.6617020833734307E-3</v>
      </c>
      <c r="H8" s="29">
        <f t="shared" ref="H8:H53" si="3">G8+H7</f>
        <v>2.0694579309909708E-3</v>
      </c>
      <c r="I8" s="30">
        <f t="shared" ref="I8:I54" si="4">F8*10^6/C8</f>
        <v>1109.6139852941176</v>
      </c>
    </row>
    <row r="9" spans="2:9" ht="16.149999999999999" customHeight="1" x14ac:dyDescent="0.25">
      <c r="B9" s="5" t="s">
        <v>9</v>
      </c>
      <c r="C9" s="28">
        <v>1061</v>
      </c>
      <c r="D9" s="24">
        <f t="shared" si="0"/>
        <v>1.8538547423561254E-3</v>
      </c>
      <c r="E9" s="29">
        <f t="shared" si="1"/>
        <v>4.9937010873268677E-3</v>
      </c>
      <c r="F9" s="26">
        <v>1.4954450999999997</v>
      </c>
      <c r="G9" s="24">
        <f t="shared" si="2"/>
        <v>1.6466936403470437E-3</v>
      </c>
      <c r="H9" s="29">
        <f t="shared" si="3"/>
        <v>3.7161515713380142E-3</v>
      </c>
      <c r="I9" s="30">
        <f t="shared" si="4"/>
        <v>1409.467577756833</v>
      </c>
    </row>
    <row r="10" spans="2:9" ht="16.149999999999999" customHeight="1" x14ac:dyDescent="0.25">
      <c r="B10" s="5" t="s">
        <v>10</v>
      </c>
      <c r="C10" s="28">
        <v>1366</v>
      </c>
      <c r="D10" s="24">
        <f t="shared" si="0"/>
        <v>2.3867724581135411E-3</v>
      </c>
      <c r="E10" s="29">
        <f t="shared" si="1"/>
        <v>7.3804735454404084E-3</v>
      </c>
      <c r="F10" s="26">
        <v>1.8204634599999998</v>
      </c>
      <c r="G10" s="24">
        <f t="shared" si="2"/>
        <v>2.0045841883905833E-3</v>
      </c>
      <c r="H10" s="29">
        <f t="shared" si="3"/>
        <v>5.7207357597285971E-3</v>
      </c>
      <c r="I10" s="30">
        <f t="shared" si="4"/>
        <v>1332.696530014641</v>
      </c>
    </row>
    <row r="11" spans="2:9" ht="16.149999999999999" customHeight="1" x14ac:dyDescent="0.25">
      <c r="B11" s="5" t="s">
        <v>11</v>
      </c>
      <c r="C11" s="28">
        <v>1427</v>
      </c>
      <c r="D11" s="24">
        <f t="shared" si="0"/>
        <v>2.4933560012650245E-3</v>
      </c>
      <c r="E11" s="29">
        <f t="shared" si="1"/>
        <v>9.8738295467054333E-3</v>
      </c>
      <c r="F11" s="26">
        <v>1.8927113000000002</v>
      </c>
      <c r="G11" s="24">
        <f t="shared" si="2"/>
        <v>2.0841391373865792E-3</v>
      </c>
      <c r="H11" s="29">
        <f t="shared" si="3"/>
        <v>7.8048748971151763E-3</v>
      </c>
      <c r="I11" s="30">
        <f t="shared" si="4"/>
        <v>1326.3569025928523</v>
      </c>
    </row>
    <row r="12" spans="2:9" ht="16.149999999999999" customHeight="1" x14ac:dyDescent="0.25">
      <c r="B12" s="6" t="s">
        <v>12</v>
      </c>
      <c r="C12" s="28">
        <v>1232</v>
      </c>
      <c r="D12" s="24">
        <f t="shared" si="0"/>
        <v>2.1526381174201193E-3</v>
      </c>
      <c r="E12" s="29">
        <f t="shared" si="1"/>
        <v>1.2026467664125552E-2</v>
      </c>
      <c r="F12" s="26">
        <v>1.8074958499999993</v>
      </c>
      <c r="G12" s="24">
        <f t="shared" si="2"/>
        <v>1.9903050410534453E-3</v>
      </c>
      <c r="H12" s="29">
        <f t="shared" si="3"/>
        <v>9.795179938168622E-3</v>
      </c>
      <c r="I12" s="30">
        <f t="shared" si="4"/>
        <v>1467.1232548701294</v>
      </c>
    </row>
    <row r="13" spans="2:9" ht="16.149999999999999" customHeight="1" x14ac:dyDescent="0.25">
      <c r="B13" s="5" t="s">
        <v>13</v>
      </c>
      <c r="C13" s="31">
        <v>1228</v>
      </c>
      <c r="D13" s="32">
        <f t="shared" si="0"/>
        <v>2.1456490326233007E-3</v>
      </c>
      <c r="E13" s="33">
        <f t="shared" si="1"/>
        <v>1.4172116696748853E-2</v>
      </c>
      <c r="F13" s="34">
        <v>1.6842483699999997</v>
      </c>
      <c r="G13" s="32">
        <f t="shared" si="2"/>
        <v>1.8545923749684122E-3</v>
      </c>
      <c r="H13" s="33">
        <f t="shared" si="3"/>
        <v>1.1649772313137035E-2</v>
      </c>
      <c r="I13" s="35">
        <f t="shared" si="4"/>
        <v>1371.5377605863189</v>
      </c>
    </row>
    <row r="14" spans="2:9" ht="16.149999999999999" customHeight="1" x14ac:dyDescent="0.25">
      <c r="B14" s="5" t="s">
        <v>14</v>
      </c>
      <c r="C14" s="28">
        <v>1299</v>
      </c>
      <c r="D14" s="24">
        <f t="shared" si="0"/>
        <v>2.2697052877668302E-3</v>
      </c>
      <c r="E14" s="29">
        <f t="shared" si="1"/>
        <v>1.6441821984515683E-2</v>
      </c>
      <c r="F14" s="36">
        <v>1.393325080000001</v>
      </c>
      <c r="G14" s="24">
        <f t="shared" si="2"/>
        <v>1.5342452545881076E-3</v>
      </c>
      <c r="H14" s="29">
        <f t="shared" si="3"/>
        <v>1.3184017567725142E-2</v>
      </c>
      <c r="I14" s="30">
        <f t="shared" si="4"/>
        <v>1072.6136104695927</v>
      </c>
    </row>
    <row r="15" spans="2:9" ht="16.149999999999999" customHeight="1" x14ac:dyDescent="0.25">
      <c r="B15" s="5" t="s">
        <v>15</v>
      </c>
      <c r="C15" s="28">
        <v>1448</v>
      </c>
      <c r="D15" s="24">
        <f t="shared" si="0"/>
        <v>2.5300486964483218E-3</v>
      </c>
      <c r="E15" s="29">
        <f t="shared" si="1"/>
        <v>1.8971870680964006E-2</v>
      </c>
      <c r="F15" s="36">
        <v>1.3114934700000005</v>
      </c>
      <c r="G15" s="24">
        <f t="shared" si="2"/>
        <v>1.4441372380742546E-3</v>
      </c>
      <c r="H15" s="29">
        <f t="shared" si="3"/>
        <v>1.4628154805799397E-2</v>
      </c>
      <c r="I15" s="30">
        <f t="shared" si="4"/>
        <v>905.72753453038706</v>
      </c>
    </row>
    <row r="16" spans="2:9" ht="16.149999999999999" customHeight="1" x14ac:dyDescent="0.25">
      <c r="B16" s="5" t="s">
        <v>16</v>
      </c>
      <c r="C16" s="28">
        <v>2312</v>
      </c>
      <c r="D16" s="24">
        <f t="shared" si="0"/>
        <v>4.0396910125611325E-3</v>
      </c>
      <c r="E16" s="29">
        <f t="shared" si="1"/>
        <v>2.301156169352514E-2</v>
      </c>
      <c r="F16" s="36">
        <v>1.5554417499999986</v>
      </c>
      <c r="G16" s="24">
        <f t="shared" si="2"/>
        <v>1.7127583203524319E-3</v>
      </c>
      <c r="H16" s="29">
        <f t="shared" si="3"/>
        <v>1.6340913126151827E-2</v>
      </c>
      <c r="I16" s="30">
        <f t="shared" si="4"/>
        <v>672.76892301038004</v>
      </c>
    </row>
    <row r="17" spans="2:9" ht="16.149999999999999" customHeight="1" x14ac:dyDescent="0.25">
      <c r="B17" s="5" t="s">
        <v>17</v>
      </c>
      <c r="C17" s="28">
        <v>3457</v>
      </c>
      <c r="D17" s="24">
        <f t="shared" si="0"/>
        <v>6.040316535650448E-3</v>
      </c>
      <c r="E17" s="29">
        <f t="shared" si="1"/>
        <v>2.9051878229175588E-2</v>
      </c>
      <c r="F17" s="36">
        <v>2.3559713900000001</v>
      </c>
      <c r="G17" s="24">
        <f t="shared" si="2"/>
        <v>2.5942531121688019E-3</v>
      </c>
      <c r="H17" s="29">
        <f t="shared" si="3"/>
        <v>1.893516623832063E-2</v>
      </c>
      <c r="I17" s="30">
        <f t="shared" si="4"/>
        <v>681.50748915244435</v>
      </c>
    </row>
    <row r="18" spans="2:9" ht="16.149999999999999" customHeight="1" x14ac:dyDescent="0.25">
      <c r="B18" s="6" t="s">
        <v>18</v>
      </c>
      <c r="C18" s="37">
        <v>4347</v>
      </c>
      <c r="D18" s="38">
        <f t="shared" si="0"/>
        <v>7.5953879029425795E-3</v>
      </c>
      <c r="E18" s="39">
        <f t="shared" si="1"/>
        <v>3.6647266132118168E-2</v>
      </c>
      <c r="F18" s="40">
        <v>2.7269118500000005</v>
      </c>
      <c r="G18" s="38">
        <f t="shared" si="2"/>
        <v>3.0027102975441846E-3</v>
      </c>
      <c r="H18" s="39">
        <f t="shared" si="3"/>
        <v>2.1937876535864816E-2</v>
      </c>
      <c r="I18" s="41">
        <f t="shared" si="4"/>
        <v>627.30891419369698</v>
      </c>
    </row>
    <row r="19" spans="2:9" ht="16.149999999999999" customHeight="1" x14ac:dyDescent="0.25">
      <c r="B19" s="5" t="s">
        <v>19</v>
      </c>
      <c r="C19" s="28">
        <v>5367</v>
      </c>
      <c r="D19" s="24">
        <f t="shared" si="0"/>
        <v>9.3776045261313151E-3</v>
      </c>
      <c r="E19" s="29">
        <f t="shared" si="1"/>
        <v>4.6024870658249485E-2</v>
      </c>
      <c r="F19" s="26">
        <v>3.3977909300000011</v>
      </c>
      <c r="G19" s="24">
        <f t="shared" si="2"/>
        <v>3.7414417390915053E-3</v>
      </c>
      <c r="H19" s="29">
        <f t="shared" si="3"/>
        <v>2.5679318274956321E-2</v>
      </c>
      <c r="I19" s="30">
        <f t="shared" si="4"/>
        <v>633.08942239612463</v>
      </c>
    </row>
    <row r="20" spans="2:9" ht="16.149999999999999" customHeight="1" x14ac:dyDescent="0.25">
      <c r="B20" s="5" t="s">
        <v>20</v>
      </c>
      <c r="C20" s="28">
        <v>7164</v>
      </c>
      <c r="D20" s="24">
        <f t="shared" si="0"/>
        <v>1.2517450871102056E-2</v>
      </c>
      <c r="E20" s="29">
        <f t="shared" si="1"/>
        <v>5.8542321529351543E-2</v>
      </c>
      <c r="F20" s="26">
        <v>4.4451276599999963</v>
      </c>
      <c r="G20" s="24">
        <f t="shared" si="2"/>
        <v>4.8947055617439457E-3</v>
      </c>
      <c r="H20" s="29">
        <f t="shared" si="3"/>
        <v>3.0574023836700267E-2</v>
      </c>
      <c r="I20" s="30">
        <f t="shared" si="4"/>
        <v>620.48124790619715</v>
      </c>
    </row>
    <row r="21" spans="2:9" ht="16.149999999999999" customHeight="1" x14ac:dyDescent="0.25">
      <c r="B21" s="5" t="s">
        <v>21</v>
      </c>
      <c r="C21" s="28">
        <v>8780</v>
      </c>
      <c r="D21" s="24">
        <f t="shared" si="0"/>
        <v>1.5341041129016759E-2</v>
      </c>
      <c r="E21" s="29">
        <f t="shared" si="1"/>
        <v>7.3883362658368298E-2</v>
      </c>
      <c r="F21" s="26">
        <v>5.1712640099999998</v>
      </c>
      <c r="G21" s="24">
        <f t="shared" si="2"/>
        <v>5.6942829648661472E-3</v>
      </c>
      <c r="H21" s="29">
        <f t="shared" si="3"/>
        <v>3.6268306801566411E-2</v>
      </c>
      <c r="I21" s="30">
        <f t="shared" si="4"/>
        <v>588.98223348519355</v>
      </c>
    </row>
    <row r="22" spans="2:9" ht="16.149999999999999" customHeight="1" x14ac:dyDescent="0.25">
      <c r="B22" s="5" t="s">
        <v>22</v>
      </c>
      <c r="C22" s="28">
        <v>9946</v>
      </c>
      <c r="D22" s="24">
        <f t="shared" si="0"/>
        <v>1.737835934728937E-2</v>
      </c>
      <c r="E22" s="29">
        <f t="shared" si="1"/>
        <v>9.1261722005657672E-2</v>
      </c>
      <c r="F22" s="26">
        <v>6.0284680500000078</v>
      </c>
      <c r="G22" s="24">
        <f t="shared" si="2"/>
        <v>6.63818417604923E-3</v>
      </c>
      <c r="H22" s="29">
        <f t="shared" si="3"/>
        <v>4.290649097761564E-2</v>
      </c>
      <c r="I22" s="30">
        <f t="shared" si="4"/>
        <v>606.11985220189104</v>
      </c>
    </row>
    <row r="23" spans="2:9" ht="16.149999999999999" customHeight="1" x14ac:dyDescent="0.25">
      <c r="B23" s="5" t="s">
        <v>23</v>
      </c>
      <c r="C23" s="28">
        <v>11299</v>
      </c>
      <c r="D23" s="24">
        <f t="shared" si="0"/>
        <v>1.9742417279813251E-2</v>
      </c>
      <c r="E23" s="29">
        <f t="shared" si="1"/>
        <v>0.11100413928547093</v>
      </c>
      <c r="F23" s="26">
        <v>6.5897509800000096</v>
      </c>
      <c r="G23" s="24">
        <f t="shared" si="2"/>
        <v>7.2562349699341801E-3</v>
      </c>
      <c r="H23" s="29">
        <f t="shared" si="3"/>
        <v>5.0162725947549822E-2</v>
      </c>
      <c r="I23" s="30">
        <f t="shared" si="4"/>
        <v>583.21541552349856</v>
      </c>
    </row>
    <row r="24" spans="2:9" ht="16.149999999999999" customHeight="1" x14ac:dyDescent="0.25">
      <c r="B24" s="6" t="s">
        <v>24</v>
      </c>
      <c r="C24" s="28">
        <v>12689</v>
      </c>
      <c r="D24" s="24">
        <f t="shared" si="0"/>
        <v>2.2171124246707703E-2</v>
      </c>
      <c r="E24" s="29">
        <f t="shared" si="1"/>
        <v>0.13317526353217862</v>
      </c>
      <c r="F24" s="26">
        <v>7.5610491200000034</v>
      </c>
      <c r="G24" s="24">
        <f t="shared" si="2"/>
        <v>8.3257696991053832E-3</v>
      </c>
      <c r="H24" s="29">
        <f t="shared" si="3"/>
        <v>5.8488495646655203E-2</v>
      </c>
      <c r="I24" s="30">
        <f t="shared" si="4"/>
        <v>595.87431003231177</v>
      </c>
    </row>
    <row r="25" spans="2:9" ht="16.149999999999999" customHeight="1" x14ac:dyDescent="0.25">
      <c r="B25" s="5" t="s">
        <v>25</v>
      </c>
      <c r="C25" s="31">
        <v>14716</v>
      </c>
      <c r="D25" s="32">
        <f t="shared" si="0"/>
        <v>2.5712842967495514E-2</v>
      </c>
      <c r="E25" s="33">
        <f t="shared" si="1"/>
        <v>0.15888810649967414</v>
      </c>
      <c r="F25" s="34">
        <v>9.3926884800000092</v>
      </c>
      <c r="G25" s="32">
        <f t="shared" si="2"/>
        <v>1.0342660112214724E-2</v>
      </c>
      <c r="H25" s="33">
        <f t="shared" si="3"/>
        <v>6.883115575886993E-2</v>
      </c>
      <c r="I25" s="35">
        <f t="shared" si="4"/>
        <v>638.26369122044105</v>
      </c>
    </row>
    <row r="26" spans="2:9" ht="16.149999999999999" customHeight="1" x14ac:dyDescent="0.25">
      <c r="B26" s="5" t="s">
        <v>26</v>
      </c>
      <c r="C26" s="28">
        <v>15722</v>
      </c>
      <c r="D26" s="24">
        <f t="shared" si="0"/>
        <v>2.7470597793895383E-2</v>
      </c>
      <c r="E26" s="29">
        <f t="shared" si="1"/>
        <v>0.18635870429356952</v>
      </c>
      <c r="F26" s="36">
        <v>10.638184710000008</v>
      </c>
      <c r="G26" s="24">
        <f t="shared" si="2"/>
        <v>1.1714125183729029E-2</v>
      </c>
      <c r="H26" s="29">
        <f t="shared" si="3"/>
        <v>8.0545280942598954E-2</v>
      </c>
      <c r="I26" s="30">
        <f t="shared" si="4"/>
        <v>676.64322032820303</v>
      </c>
    </row>
    <row r="27" spans="2:9" ht="16.149999999999999" customHeight="1" x14ac:dyDescent="0.25">
      <c r="B27" s="5" t="s">
        <v>27</v>
      </c>
      <c r="C27" s="28">
        <v>17248</v>
      </c>
      <c r="D27" s="24">
        <f t="shared" si="0"/>
        <v>3.0136933643881668E-2</v>
      </c>
      <c r="E27" s="29">
        <f t="shared" si="1"/>
        <v>0.21649563793745119</v>
      </c>
      <c r="F27" s="36">
        <v>12.357791939999991</v>
      </c>
      <c r="G27" s="24">
        <f t="shared" si="2"/>
        <v>1.3607652595424563E-2</v>
      </c>
      <c r="H27" s="29">
        <f t="shared" si="3"/>
        <v>9.4152933538023523E-2</v>
      </c>
      <c r="I27" s="30">
        <f t="shared" si="4"/>
        <v>716.47680542671571</v>
      </c>
    </row>
    <row r="28" spans="2:9" ht="16.149999999999999" customHeight="1" x14ac:dyDescent="0.25">
      <c r="B28" s="5" t="s">
        <v>28</v>
      </c>
      <c r="C28" s="28">
        <v>38547</v>
      </c>
      <c r="D28" s="24">
        <f t="shared" si="0"/>
        <v>6.7352062915741334E-2</v>
      </c>
      <c r="E28" s="29">
        <f t="shared" si="1"/>
        <v>0.28384770085319255</v>
      </c>
      <c r="F28" s="36">
        <v>31.035249740000037</v>
      </c>
      <c r="G28" s="24">
        <f t="shared" si="2"/>
        <v>3.4174138772088865E-2</v>
      </c>
      <c r="H28" s="29">
        <f t="shared" si="3"/>
        <v>0.12832707231011239</v>
      </c>
      <c r="I28" s="30">
        <f t="shared" si="4"/>
        <v>805.12749993514501</v>
      </c>
    </row>
    <row r="29" spans="2:9" ht="16.149999999999999" customHeight="1" x14ac:dyDescent="0.25">
      <c r="B29" s="5" t="s">
        <v>29</v>
      </c>
      <c r="C29" s="28">
        <v>40358</v>
      </c>
      <c r="D29" s="24">
        <f t="shared" si="0"/>
        <v>7.0516371057500943E-2</v>
      </c>
      <c r="E29" s="29">
        <f t="shared" si="1"/>
        <v>0.35436407191069352</v>
      </c>
      <c r="F29" s="36">
        <v>36.678435909999997</v>
      </c>
      <c r="G29" s="24">
        <f t="shared" si="2"/>
        <v>4.0388073858995989E-2</v>
      </c>
      <c r="H29" s="29">
        <f t="shared" si="3"/>
        <v>0.16871514616910838</v>
      </c>
      <c r="I29" s="30">
        <f t="shared" si="4"/>
        <v>908.82689702165612</v>
      </c>
    </row>
    <row r="30" spans="2:9" ht="16.149999999999999" customHeight="1" x14ac:dyDescent="0.25">
      <c r="B30" s="6" t="s">
        <v>30</v>
      </c>
      <c r="C30" s="37">
        <v>38809</v>
      </c>
      <c r="D30" s="38">
        <f t="shared" si="0"/>
        <v>6.780984796993296E-2</v>
      </c>
      <c r="E30" s="39">
        <f t="shared" si="1"/>
        <v>0.42217391988062647</v>
      </c>
      <c r="F30" s="40">
        <v>39.188816300000028</v>
      </c>
      <c r="G30" s="38">
        <f t="shared" si="2"/>
        <v>4.3152352817190424E-2</v>
      </c>
      <c r="H30" s="39">
        <f t="shared" si="3"/>
        <v>0.21186749898629881</v>
      </c>
      <c r="I30" s="41">
        <f t="shared" si="4"/>
        <v>1009.7868097606232</v>
      </c>
    </row>
    <row r="31" spans="2:9" ht="16.149999999999999" customHeight="1" x14ac:dyDescent="0.25">
      <c r="B31" s="5" t="s">
        <v>31</v>
      </c>
      <c r="C31" s="28">
        <v>35890</v>
      </c>
      <c r="D31" s="24">
        <f t="shared" si="0"/>
        <v>6.2709563339454613E-2</v>
      </c>
      <c r="E31" s="29">
        <f t="shared" si="1"/>
        <v>0.48488348322008107</v>
      </c>
      <c r="F31" s="26">
        <v>41.217722040000005</v>
      </c>
      <c r="G31" s="24">
        <f t="shared" si="2"/>
        <v>4.5386461029468882E-2</v>
      </c>
      <c r="H31" s="29">
        <f t="shared" si="3"/>
        <v>0.25725396001576767</v>
      </c>
      <c r="I31" s="30">
        <f t="shared" si="4"/>
        <v>1148.4458634717193</v>
      </c>
    </row>
    <row r="32" spans="2:9" ht="16.149999999999999" customHeight="1" x14ac:dyDescent="0.25">
      <c r="B32" s="5" t="s">
        <v>32</v>
      </c>
      <c r="C32" s="28">
        <v>32507</v>
      </c>
      <c r="D32" s="24">
        <f t="shared" si="0"/>
        <v>5.6798544872545299E-2</v>
      </c>
      <c r="E32" s="29">
        <f t="shared" si="1"/>
        <v>0.54168202809262633</v>
      </c>
      <c r="F32" s="26">
        <v>41.872253110000024</v>
      </c>
      <c r="G32" s="24">
        <f t="shared" si="2"/>
        <v>4.6107191031779619E-2</v>
      </c>
      <c r="H32" s="29">
        <f t="shared" si="3"/>
        <v>0.30336115104754729</v>
      </c>
      <c r="I32" s="30">
        <f t="shared" si="4"/>
        <v>1288.099581936199</v>
      </c>
    </row>
    <row r="33" spans="2:9" ht="16.149999999999999" customHeight="1" x14ac:dyDescent="0.25">
      <c r="B33" s="5" t="s">
        <v>33</v>
      </c>
      <c r="C33" s="28">
        <v>29943</v>
      </c>
      <c r="D33" s="24">
        <f t="shared" si="0"/>
        <v>5.2318541517784603E-2</v>
      </c>
      <c r="E33" s="29">
        <f t="shared" si="1"/>
        <v>0.59400056961041092</v>
      </c>
      <c r="F33" s="26">
        <v>43.310912849999966</v>
      </c>
      <c r="G33" s="24">
        <f t="shared" si="2"/>
        <v>4.7691356070323147E-2</v>
      </c>
      <c r="H33" s="29">
        <f t="shared" si="3"/>
        <v>0.35105250711787045</v>
      </c>
      <c r="I33" s="30">
        <f t="shared" si="4"/>
        <v>1446.4453411481804</v>
      </c>
    </row>
    <row r="34" spans="2:9" ht="16.149999999999999" customHeight="1" x14ac:dyDescent="0.25">
      <c r="B34" s="5" t="s">
        <v>34</v>
      </c>
      <c r="C34" s="28">
        <v>27006</v>
      </c>
      <c r="D34" s="24">
        <f t="shared" si="0"/>
        <v>4.7186806005720568E-2</v>
      </c>
      <c r="E34" s="29">
        <f t="shared" si="1"/>
        <v>0.64118737561613148</v>
      </c>
      <c r="F34" s="26">
        <v>43.230090300000015</v>
      </c>
      <c r="G34" s="24">
        <f t="shared" si="2"/>
        <v>4.7602359169613417E-2</v>
      </c>
      <c r="H34" s="29">
        <f t="shared" si="3"/>
        <v>0.39865486628748387</v>
      </c>
      <c r="I34" s="30">
        <f t="shared" si="4"/>
        <v>1600.7587313930242</v>
      </c>
    </row>
    <row r="35" spans="2:9" ht="16.149999999999999" customHeight="1" x14ac:dyDescent="0.25">
      <c r="B35" s="5" t="s">
        <v>35</v>
      </c>
      <c r="C35" s="28">
        <v>24107</v>
      </c>
      <c r="D35" s="24">
        <f t="shared" si="0"/>
        <v>4.2121466799226306E-2</v>
      </c>
      <c r="E35" s="29">
        <f t="shared" si="1"/>
        <v>0.68330884241535783</v>
      </c>
      <c r="F35" s="26">
        <v>42.050222439999978</v>
      </c>
      <c r="G35" s="24">
        <f t="shared" si="2"/>
        <v>4.6303160087338896E-2</v>
      </c>
      <c r="H35" s="29">
        <f t="shared" si="3"/>
        <v>0.44495802637482273</v>
      </c>
      <c r="I35" s="30">
        <f t="shared" si="4"/>
        <v>1744.3158601236146</v>
      </c>
    </row>
    <row r="36" spans="2:9" ht="16.149999999999999" customHeight="1" x14ac:dyDescent="0.25">
      <c r="B36" s="6" t="s">
        <v>36</v>
      </c>
      <c r="C36" s="28">
        <v>21175</v>
      </c>
      <c r="D36" s="24">
        <f t="shared" si="0"/>
        <v>3.6998467643158298E-2</v>
      </c>
      <c r="E36" s="29">
        <f t="shared" si="1"/>
        <v>0.72030731005851611</v>
      </c>
      <c r="F36" s="26">
        <v>40.01064395999996</v>
      </c>
      <c r="G36" s="24">
        <f t="shared" si="2"/>
        <v>4.4057299699682591E-2</v>
      </c>
      <c r="H36" s="29">
        <f t="shared" si="3"/>
        <v>0.48901532607450532</v>
      </c>
      <c r="I36" s="30">
        <f t="shared" si="4"/>
        <v>1889.522737190081</v>
      </c>
    </row>
    <row r="37" spans="2:9" ht="16.149999999999999" customHeight="1" x14ac:dyDescent="0.25">
      <c r="B37" s="5" t="s">
        <v>37</v>
      </c>
      <c r="C37" s="31">
        <v>18470</v>
      </c>
      <c r="D37" s="32">
        <f t="shared" si="0"/>
        <v>3.2272099049309742E-2</v>
      </c>
      <c r="E37" s="33">
        <f t="shared" si="1"/>
        <v>0.75257940910782584</v>
      </c>
      <c r="F37" s="34">
        <v>37.253598410000023</v>
      </c>
      <c r="G37" s="32">
        <f t="shared" si="2"/>
        <v>4.1021407995378623E-2</v>
      </c>
      <c r="H37" s="33">
        <f t="shared" si="3"/>
        <v>0.53003673406988394</v>
      </c>
      <c r="I37" s="35">
        <f t="shared" si="4"/>
        <v>2016.9787985923133</v>
      </c>
    </row>
    <row r="38" spans="2:9" ht="16.149999999999999" customHeight="1" x14ac:dyDescent="0.25">
      <c r="B38" s="5" t="s">
        <v>38</v>
      </c>
      <c r="C38" s="28">
        <v>29919</v>
      </c>
      <c r="D38" s="24">
        <f t="shared" si="0"/>
        <v>5.2276607009003689E-2</v>
      </c>
      <c r="E38" s="29">
        <f t="shared" si="1"/>
        <v>0.80485601611682955</v>
      </c>
      <c r="F38" s="36">
        <v>66.253991970000087</v>
      </c>
      <c r="G38" s="24">
        <f t="shared" si="2"/>
        <v>7.2954886290779425E-2</v>
      </c>
      <c r="H38" s="29">
        <f t="shared" si="3"/>
        <v>0.60299162036066334</v>
      </c>
      <c r="I38" s="30">
        <f t="shared" si="4"/>
        <v>2214.4454015842807</v>
      </c>
    </row>
    <row r="39" spans="2:9" ht="16.149999999999999" customHeight="1" x14ac:dyDescent="0.25">
      <c r="B39" s="5" t="s">
        <v>39</v>
      </c>
      <c r="C39" s="28">
        <v>23308</v>
      </c>
      <c r="D39" s="24">
        <f t="shared" si="0"/>
        <v>4.0725397111061802E-2</v>
      </c>
      <c r="E39" s="29">
        <f t="shared" si="1"/>
        <v>0.84558141322789138</v>
      </c>
      <c r="F39" s="36">
        <v>58.683647510000021</v>
      </c>
      <c r="G39" s="24">
        <f t="shared" si="2"/>
        <v>6.4618881125816444E-2</v>
      </c>
      <c r="H39" s="29">
        <f t="shared" si="3"/>
        <v>0.66761050148647982</v>
      </c>
      <c r="I39" s="30">
        <f t="shared" si="4"/>
        <v>2517.7470186202172</v>
      </c>
    </row>
    <row r="40" spans="2:9" ht="16.149999999999999" customHeight="1" x14ac:dyDescent="0.25">
      <c r="B40" s="5" t="s">
        <v>40</v>
      </c>
      <c r="C40" s="28">
        <v>17357</v>
      </c>
      <c r="D40" s="24">
        <f t="shared" si="0"/>
        <v>3.0327386204594974E-2</v>
      </c>
      <c r="E40" s="29">
        <f t="shared" si="1"/>
        <v>0.87590879943248634</v>
      </c>
      <c r="F40" s="36">
        <v>48.456391239999995</v>
      </c>
      <c r="G40" s="24">
        <f t="shared" si="2"/>
        <v>5.3357245470981321E-2</v>
      </c>
      <c r="H40" s="29">
        <f t="shared" si="3"/>
        <v>0.72096774695746113</v>
      </c>
      <c r="I40" s="30">
        <f t="shared" si="4"/>
        <v>2791.749221639684</v>
      </c>
    </row>
    <row r="41" spans="2:9" ht="16.149999999999999" customHeight="1" x14ac:dyDescent="0.25">
      <c r="B41" s="5" t="s">
        <v>41</v>
      </c>
      <c r="C41" s="28">
        <v>13129</v>
      </c>
      <c r="D41" s="24">
        <f t="shared" si="0"/>
        <v>2.2939923574357746E-2</v>
      </c>
      <c r="E41" s="29">
        <f t="shared" si="1"/>
        <v>0.89884872300684404</v>
      </c>
      <c r="F41" s="36">
        <v>40.184973169999992</v>
      </c>
      <c r="G41" s="24">
        <f t="shared" si="2"/>
        <v>4.4249260475396644E-2</v>
      </c>
      <c r="H41" s="29">
        <f t="shared" si="3"/>
        <v>0.76521700743285781</v>
      </c>
      <c r="I41" s="30">
        <f t="shared" si="4"/>
        <v>3060.779432553888</v>
      </c>
    </row>
    <row r="42" spans="2:9" ht="16.149999999999999" customHeight="1" x14ac:dyDescent="0.25">
      <c r="B42" s="6" t="s">
        <v>42</v>
      </c>
      <c r="C42" s="37">
        <v>10252</v>
      </c>
      <c r="D42" s="38">
        <f t="shared" si="0"/>
        <v>1.7913024334245992E-2</v>
      </c>
      <c r="E42" s="39">
        <f t="shared" si="1"/>
        <v>0.91676174734109006</v>
      </c>
      <c r="F42" s="40">
        <v>33.256987490000007</v>
      </c>
      <c r="G42" s="38">
        <f t="shared" si="2"/>
        <v>3.6620581923658857E-2</v>
      </c>
      <c r="H42" s="39">
        <f t="shared" si="3"/>
        <v>0.80183758935651661</v>
      </c>
      <c r="I42" s="41">
        <f t="shared" si="4"/>
        <v>3243.9511792820917</v>
      </c>
    </row>
    <row r="43" spans="2:9" ht="16.149999999999999" customHeight="1" x14ac:dyDescent="0.25">
      <c r="B43" s="5" t="s">
        <v>43</v>
      </c>
      <c r="C43" s="28">
        <v>7669</v>
      </c>
      <c r="D43" s="24">
        <f t="shared" si="0"/>
        <v>1.3399822826700401E-2</v>
      </c>
      <c r="E43" s="29">
        <f t="shared" si="1"/>
        <v>0.93016157016779044</v>
      </c>
      <c r="F43" s="26">
        <v>25.983792120000036</v>
      </c>
      <c r="G43" s="24">
        <f t="shared" si="2"/>
        <v>2.8611779353253219E-2</v>
      </c>
      <c r="H43" s="29">
        <f t="shared" si="3"/>
        <v>0.83044936870976982</v>
      </c>
      <c r="I43" s="30">
        <f t="shared" si="4"/>
        <v>3388.1590976659322</v>
      </c>
    </row>
    <row r="44" spans="2:9" ht="16.149999999999999" customHeight="1" x14ac:dyDescent="0.25">
      <c r="B44" s="5" t="s">
        <v>44</v>
      </c>
      <c r="C44" s="28">
        <v>17290</v>
      </c>
      <c r="D44" s="24">
        <f t="shared" si="0"/>
        <v>3.0210319034248263E-2</v>
      </c>
      <c r="E44" s="29">
        <f t="shared" si="1"/>
        <v>0.96037188920203875</v>
      </c>
      <c r="F44" s="26">
        <v>63.220520940000021</v>
      </c>
      <c r="G44" s="24">
        <f t="shared" si="2"/>
        <v>6.9614611577065028E-2</v>
      </c>
      <c r="H44" s="29">
        <f t="shared" si="3"/>
        <v>0.90006398028683487</v>
      </c>
      <c r="I44" s="30">
        <f t="shared" si="4"/>
        <v>3656.4789438982084</v>
      </c>
    </row>
    <row r="45" spans="2:9" ht="16.149999999999999" customHeight="1" x14ac:dyDescent="0.25">
      <c r="B45" s="5" t="s">
        <v>45</v>
      </c>
      <c r="C45" s="28">
        <v>7786</v>
      </c>
      <c r="D45" s="24">
        <f t="shared" si="0"/>
        <v>1.3604253557007343E-2</v>
      </c>
      <c r="E45" s="29">
        <f t="shared" si="1"/>
        <v>0.97397614275904609</v>
      </c>
      <c r="F45" s="26">
        <v>29.632322010000017</v>
      </c>
      <c r="G45" s="24">
        <f t="shared" si="2"/>
        <v>3.2629319660469489E-2</v>
      </c>
      <c r="H45" s="29">
        <f t="shared" si="3"/>
        <v>0.93269329994730432</v>
      </c>
      <c r="I45" s="30">
        <f t="shared" si="4"/>
        <v>3805.846649113796</v>
      </c>
    </row>
    <row r="46" spans="2:9" ht="16.149999999999999" customHeight="1" x14ac:dyDescent="0.25">
      <c r="B46" s="5" t="s">
        <v>46</v>
      </c>
      <c r="C46" s="28">
        <v>4473</v>
      </c>
      <c r="D46" s="24">
        <f t="shared" si="0"/>
        <v>7.8155440740423649E-3</v>
      </c>
      <c r="E46" s="29">
        <f t="shared" si="1"/>
        <v>0.98179168683308848</v>
      </c>
      <c r="F46" s="26">
        <v>17.598984480000006</v>
      </c>
      <c r="G46" s="24">
        <f t="shared" si="2"/>
        <v>1.9378936625478488E-2</v>
      </c>
      <c r="H46" s="29">
        <f t="shared" si="3"/>
        <v>0.95207223657278284</v>
      </c>
      <c r="I46" s="30">
        <f t="shared" si="4"/>
        <v>3934.4923943661979</v>
      </c>
    </row>
    <row r="47" spans="2:9" ht="16.149999999999999" customHeight="1" x14ac:dyDescent="0.25">
      <c r="B47" s="5" t="s">
        <v>47</v>
      </c>
      <c r="C47" s="28">
        <v>2832</v>
      </c>
      <c r="D47" s="24">
        <f t="shared" si="0"/>
        <v>4.9482720361475468E-3</v>
      </c>
      <c r="E47" s="29">
        <f t="shared" si="1"/>
        <v>0.98673995886923604</v>
      </c>
      <c r="F47" s="26">
        <v>11.607942719999997</v>
      </c>
      <c r="G47" s="24">
        <f t="shared" si="2"/>
        <v>1.2781964014952312E-2</v>
      </c>
      <c r="H47" s="29">
        <f t="shared" si="3"/>
        <v>0.96485420058773519</v>
      </c>
      <c r="I47" s="30">
        <f t="shared" si="4"/>
        <v>4098.8498305084731</v>
      </c>
    </row>
    <row r="48" spans="2:9" ht="16.149999999999999" customHeight="1" x14ac:dyDescent="0.25">
      <c r="B48" s="6" t="s">
        <v>48</v>
      </c>
      <c r="C48" s="28">
        <v>1878</v>
      </c>
      <c r="D48" s="24">
        <f t="shared" si="0"/>
        <v>3.2813753121063178E-3</v>
      </c>
      <c r="E48" s="29">
        <f t="shared" si="1"/>
        <v>0.99002133418134242</v>
      </c>
      <c r="F48" s="26">
        <v>7.7315569099999966</v>
      </c>
      <c r="G48" s="24">
        <f t="shared" si="2"/>
        <v>8.5135225583862877E-3</v>
      </c>
      <c r="H48" s="29">
        <f t="shared" si="3"/>
        <v>0.97336772314612152</v>
      </c>
      <c r="I48" s="30">
        <f t="shared" si="4"/>
        <v>4116.9099627263031</v>
      </c>
    </row>
    <row r="49" spans="2:9" ht="16.149999999999999" customHeight="1" x14ac:dyDescent="0.25">
      <c r="B49" s="5" t="s">
        <v>49</v>
      </c>
      <c r="C49" s="31">
        <v>1238</v>
      </c>
      <c r="D49" s="32">
        <f t="shared" si="0"/>
        <v>2.1631217446153469E-3</v>
      </c>
      <c r="E49" s="33">
        <f t="shared" si="1"/>
        <v>0.99218445592595772</v>
      </c>
      <c r="F49" s="34">
        <v>5.2483218100000002</v>
      </c>
      <c r="G49" s="32">
        <f t="shared" si="2"/>
        <v>5.7791343507171793E-3</v>
      </c>
      <c r="H49" s="33">
        <f t="shared" si="3"/>
        <v>0.97914685749683872</v>
      </c>
      <c r="I49" s="35">
        <f t="shared" si="4"/>
        <v>4239.3552584814224</v>
      </c>
    </row>
    <row r="50" spans="2:9" ht="16.149999999999999" customHeight="1" x14ac:dyDescent="0.25">
      <c r="B50" s="5" t="s">
        <v>50</v>
      </c>
      <c r="C50" s="28">
        <v>2630</v>
      </c>
      <c r="D50" s="24">
        <f t="shared" si="0"/>
        <v>4.5953232539082088E-3</v>
      </c>
      <c r="E50" s="29">
        <f t="shared" si="1"/>
        <v>0.99677977917986593</v>
      </c>
      <c r="F50" s="36">
        <v>11.342133309999999</v>
      </c>
      <c r="G50" s="24">
        <f t="shared" si="2"/>
        <v>1.2489270779345472E-2</v>
      </c>
      <c r="H50" s="29">
        <f t="shared" si="3"/>
        <v>0.99163612827618419</v>
      </c>
      <c r="I50" s="30">
        <f t="shared" si="4"/>
        <v>4312.5982167300372</v>
      </c>
    </row>
    <row r="51" spans="2:9" ht="16.149999999999999" customHeight="1" x14ac:dyDescent="0.25">
      <c r="B51" s="5" t="s">
        <v>51</v>
      </c>
      <c r="C51" s="28">
        <v>779</v>
      </c>
      <c r="D51" s="24">
        <f t="shared" si="0"/>
        <v>1.3611242641804163E-3</v>
      </c>
      <c r="E51" s="29">
        <f t="shared" si="1"/>
        <v>0.99814090344404638</v>
      </c>
      <c r="F51" s="36">
        <v>3.2908028700000016</v>
      </c>
      <c r="G51" s="24">
        <f t="shared" si="2"/>
        <v>3.6236329622965115E-3</v>
      </c>
      <c r="H51" s="29">
        <f t="shared" si="3"/>
        <v>0.9952597612384807</v>
      </c>
      <c r="I51" s="30">
        <f t="shared" si="4"/>
        <v>4224.3939281129669</v>
      </c>
    </row>
    <row r="52" spans="2:9" ht="16.149999999999999" customHeight="1" x14ac:dyDescent="0.25">
      <c r="B52" s="5" t="s">
        <v>52</v>
      </c>
      <c r="C52" s="28">
        <v>356</v>
      </c>
      <c r="D52" s="24">
        <f t="shared" si="0"/>
        <v>6.2202854691685257E-4</v>
      </c>
      <c r="E52" s="29">
        <f t="shared" si="1"/>
        <v>0.99876293199096322</v>
      </c>
      <c r="F52" s="36">
        <v>1.3447978199999999</v>
      </c>
      <c r="G52" s="24">
        <f t="shared" si="2"/>
        <v>1.4808099727275637E-3</v>
      </c>
      <c r="H52" s="29">
        <f t="shared" si="3"/>
        <v>0.99674057121120829</v>
      </c>
      <c r="I52" s="30">
        <f t="shared" si="4"/>
        <v>3777.5219662921345</v>
      </c>
    </row>
    <row r="53" spans="2:9" ht="16.149999999999999" customHeight="1" x14ac:dyDescent="0.25">
      <c r="B53" s="7" t="s">
        <v>53</v>
      </c>
      <c r="C53" s="42">
        <v>708</v>
      </c>
      <c r="D53" s="43">
        <f t="shared" si="0"/>
        <v>1.2370680090368867E-3</v>
      </c>
      <c r="E53" s="44">
        <f t="shared" si="1"/>
        <v>1</v>
      </c>
      <c r="F53" s="45">
        <v>2.9600507900000004</v>
      </c>
      <c r="G53" s="43">
        <f t="shared" si="2"/>
        <v>3.2594287887915403E-3</v>
      </c>
      <c r="H53" s="46">
        <f t="shared" si="3"/>
        <v>0.99999999999999978</v>
      </c>
      <c r="I53" s="47">
        <f t="shared" si="4"/>
        <v>4180.8626977401136</v>
      </c>
    </row>
    <row r="54" spans="2:9" ht="16.149999999999999" customHeight="1" x14ac:dyDescent="0.2">
      <c r="B54" s="1" t="s">
        <v>5</v>
      </c>
      <c r="C54" s="48">
        <v>572321</v>
      </c>
      <c r="D54" s="49">
        <f t="shared" si="0"/>
        <v>1</v>
      </c>
      <c r="E54" s="50"/>
      <c r="F54" s="51">
        <v>908.15016428000047</v>
      </c>
      <c r="G54" s="49">
        <f t="shared" si="2"/>
        <v>1</v>
      </c>
      <c r="H54" s="52"/>
      <c r="I54" s="53">
        <f t="shared" si="4"/>
        <v>1586.7846265994092</v>
      </c>
    </row>
    <row r="55" spans="2:9" ht="15.75" customHeight="1" x14ac:dyDescent="0.25">
      <c r="B55" s="22" t="s">
        <v>59</v>
      </c>
      <c r="C55" s="17"/>
      <c r="D55" s="18"/>
      <c r="E55" s="19"/>
      <c r="F55" s="20"/>
      <c r="G55" s="18"/>
      <c r="H55" s="21"/>
      <c r="I55" s="17"/>
    </row>
    <row r="56" spans="2:9" ht="15" customHeight="1" x14ac:dyDescent="0.2">
      <c r="B56" s="60" t="s">
        <v>58</v>
      </c>
      <c r="C56" s="60"/>
      <c r="D56" s="60"/>
      <c r="E56" s="60"/>
      <c r="F56" s="60"/>
      <c r="G56" s="60"/>
      <c r="H56" s="60"/>
      <c r="I56" s="60"/>
    </row>
    <row r="57" spans="2:9" ht="15" x14ac:dyDescent="0.25">
      <c r="B57" s="8"/>
      <c r="C57" s="2"/>
      <c r="D57" s="2"/>
      <c r="E57" s="2"/>
      <c r="F57" s="2"/>
      <c r="G57" s="2"/>
      <c r="H57" s="2"/>
      <c r="I57" s="2"/>
    </row>
    <row r="58" spans="2:9" ht="15" x14ac:dyDescent="0.25">
      <c r="C58" s="2"/>
      <c r="D58" s="2"/>
      <c r="E58" s="2"/>
      <c r="F58" s="2"/>
      <c r="G58" s="2"/>
      <c r="H58" s="2"/>
      <c r="I58" s="2"/>
    </row>
    <row r="59" spans="2:9" x14ac:dyDescent="0.2">
      <c r="D59" s="3"/>
      <c r="E59" s="3"/>
      <c r="F59" s="3"/>
      <c r="G59" s="3"/>
    </row>
    <row r="60" spans="2:9" x14ac:dyDescent="0.2">
      <c r="D60" s="3"/>
      <c r="E60" s="3"/>
      <c r="F60" s="3"/>
      <c r="G60" s="3"/>
    </row>
    <row r="62" spans="2:9" x14ac:dyDescent="0.2">
      <c r="D62" s="3"/>
      <c r="E62" s="3"/>
      <c r="F62" s="3"/>
      <c r="G62" s="3"/>
    </row>
  </sheetData>
  <mergeCells count="6">
    <mergeCell ref="B4:I4"/>
    <mergeCell ref="C5:E5"/>
    <mergeCell ref="B2:I2"/>
    <mergeCell ref="F5:H5"/>
    <mergeCell ref="B56:I56"/>
    <mergeCell ref="B3:I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6" orientation="portrait" r:id="rId1"/>
  <headerFooter alignWithMargins="0"/>
  <ignoredErrors>
    <ignoredError sqref="D45:E54 G45:I54 D22:E44 G22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2015-12-03T09:02:45Z</cp:lastPrinted>
  <dcterms:created xsi:type="dcterms:W3CDTF">1999-06-25T09:57:13Z</dcterms:created>
  <dcterms:modified xsi:type="dcterms:W3CDTF">2019-09-06T11:13:11Z</dcterms:modified>
</cp:coreProperties>
</file>