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375" yWindow="195" windowWidth="19230" windowHeight="11745" autoFilterDateGrouping="0"/>
  </bookViews>
  <sheets>
    <sheet name="Cuadro 10" sheetId="2" r:id="rId1"/>
  </sheets>
  <definedNames>
    <definedName name="_xlnm.Print_Area" localSheetId="0">'Cuadro 10'!$B$17:$K$27</definedName>
  </definedNames>
  <calcPr calcId="162913"/>
</workbook>
</file>

<file path=xl/calcChain.xml><?xml version="1.0" encoding="utf-8"?>
<calcChain xmlns="http://schemas.openxmlformats.org/spreadsheetml/2006/main">
  <c r="E23" i="2" l="1"/>
  <c r="E24" i="2"/>
  <c r="E25" i="2"/>
  <c r="E26" i="2"/>
  <c r="E22" i="2"/>
  <c r="J26" i="2" l="1"/>
  <c r="I26" i="2"/>
  <c r="J25" i="2"/>
  <c r="I25" i="2"/>
  <c r="J24" i="2"/>
  <c r="I24" i="2"/>
  <c r="J23" i="2"/>
  <c r="I23" i="2"/>
  <c r="J22" i="2"/>
  <c r="I22" i="2"/>
  <c r="H26" i="2"/>
  <c r="H25" i="2"/>
  <c r="H24" i="2"/>
  <c r="H23" i="2"/>
  <c r="H22" i="2"/>
  <c r="K22" i="2" l="1"/>
  <c r="K23" i="2"/>
  <c r="K24" i="2"/>
  <c r="K25" i="2"/>
  <c r="K26" i="2"/>
</calcChain>
</file>

<file path=xl/sharedStrings.xml><?xml version="1.0" encoding="utf-8"?>
<sst xmlns="http://schemas.openxmlformats.org/spreadsheetml/2006/main" count="15" uniqueCount="13">
  <si>
    <t>Número de beneficiarios</t>
  </si>
  <si>
    <t>Contingencia</t>
  </si>
  <si>
    <t>Jubilación</t>
  </si>
  <si>
    <t>Fallecimiento</t>
  </si>
  <si>
    <t>TOTAL</t>
  </si>
  <si>
    <t>Incapacidad</t>
  </si>
  <si>
    <t>Cuadro 10</t>
  </si>
  <si>
    <t>Dependencia</t>
  </si>
  <si>
    <t>Tasa de variación</t>
  </si>
  <si>
    <t>Media                                              (euros)</t>
  </si>
  <si>
    <t>Importe total                                (millones de euros)</t>
  </si>
  <si>
    <t>PRESTACIONES DE PLANES DE PENSIONES EN FORMA DE CAPITAL. AÑOS 2015 Y 2016</t>
  </si>
  <si>
    <t>Fuente: Informes Estadísticos de 2015 y 2016 de instrumentos de previsión social complementaria (Ministerio de Economía y Empresa)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</si>
</sst>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9">
    <xf numFmtId="0" fontId="0" fillId="0" borderId="0" xfId="0"/>
    <xf numFmtId="3" fontId="0" fillId="0" borderId="0" xfId="0" applyNumberFormat="1"/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3" fontId="5" fillId="0" borderId="5" xfId="0" applyNumberFormat="1" applyFont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0" fontId="4" fillId="2" borderId="4" xfId="0" applyFont="1" applyFill="1" applyBorder="1" applyAlignment="1">
      <alignment horizontal="left" vertical="center" indent="1"/>
    </xf>
    <xf numFmtId="3" fontId="4" fillId="0" borderId="8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7:K31"/>
  <sheetViews>
    <sheetView showGridLines="0" showRowColHeaders="0" tabSelected="1" topLeftCell="A16" zoomScale="90" zoomScaleNormal="90" workbookViewId="0">
      <selection activeCell="B17" sqref="B17:K17"/>
    </sheetView>
  </sheetViews>
  <sheetFormatPr baseColWidth="10" defaultRowHeight="12.75" x14ac:dyDescent="0.2"/>
  <cols>
    <col min="1" max="1" width="2.7109375" customWidth="1"/>
    <col min="2" max="2" width="16.7109375" customWidth="1"/>
    <col min="3" max="11" width="10.7109375" customWidth="1"/>
  </cols>
  <sheetData>
    <row r="17" spans="2:11" ht="15" x14ac:dyDescent="0.25">
      <c r="B17" s="18" t="s">
        <v>6</v>
      </c>
      <c r="C17" s="19"/>
      <c r="D17" s="19"/>
      <c r="E17" s="19"/>
      <c r="F17" s="19"/>
      <c r="G17" s="19"/>
      <c r="H17" s="19"/>
      <c r="I17" s="19"/>
      <c r="J17" s="19"/>
      <c r="K17" s="20"/>
    </row>
    <row r="18" spans="2:11" ht="14.25" x14ac:dyDescent="0.2">
      <c r="B18" s="27" t="s">
        <v>11</v>
      </c>
      <c r="C18" s="21"/>
      <c r="D18" s="21"/>
      <c r="E18" s="21"/>
      <c r="F18" s="21"/>
      <c r="G18" s="21"/>
      <c r="H18" s="21"/>
      <c r="I18" s="21"/>
      <c r="J18" s="21"/>
      <c r="K18" s="28"/>
    </row>
    <row r="19" spans="2:11" ht="8.1" customHeight="1" x14ac:dyDescent="0.2"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2:11" ht="36" customHeight="1" x14ac:dyDescent="0.2">
      <c r="B20" s="22" t="s">
        <v>1</v>
      </c>
      <c r="C20" s="24" t="s">
        <v>0</v>
      </c>
      <c r="D20" s="25"/>
      <c r="E20" s="26"/>
      <c r="F20" s="15" t="s">
        <v>10</v>
      </c>
      <c r="G20" s="16"/>
      <c r="H20" s="17"/>
      <c r="I20" s="15" t="s">
        <v>9</v>
      </c>
      <c r="J20" s="16"/>
      <c r="K20" s="17"/>
    </row>
    <row r="21" spans="2:11" ht="32.25" customHeight="1" x14ac:dyDescent="0.2">
      <c r="B21" s="23"/>
      <c r="C21" s="11">
        <v>2015</v>
      </c>
      <c r="D21" s="11">
        <v>2016</v>
      </c>
      <c r="E21" s="12" t="s">
        <v>8</v>
      </c>
      <c r="F21" s="11">
        <v>2015</v>
      </c>
      <c r="G21" s="11">
        <v>2016</v>
      </c>
      <c r="H21" s="13" t="s">
        <v>8</v>
      </c>
      <c r="I21" s="11">
        <v>2015</v>
      </c>
      <c r="J21" s="11">
        <v>2016</v>
      </c>
      <c r="K21" s="13" t="s">
        <v>8</v>
      </c>
    </row>
    <row r="22" spans="2:11" ht="19.5" customHeight="1" x14ac:dyDescent="0.2">
      <c r="B22" s="2" t="s">
        <v>2</v>
      </c>
      <c r="C22" s="4">
        <v>98523</v>
      </c>
      <c r="D22" s="4">
        <v>106779</v>
      </c>
      <c r="E22" s="5">
        <f>D22/C22-1</f>
        <v>8.3797691909503369E-2</v>
      </c>
      <c r="F22" s="4">
        <v>1522</v>
      </c>
      <c r="G22" s="4">
        <v>1830.17</v>
      </c>
      <c r="H22" s="5">
        <f>G22/F22-1</f>
        <v>0.20247700394218149</v>
      </c>
      <c r="I22" s="4">
        <f t="shared" ref="I22:J26" si="0">F22*10^6/C22</f>
        <v>15448.169462968039</v>
      </c>
      <c r="J22" s="4">
        <f t="shared" si="0"/>
        <v>17139.793405070286</v>
      </c>
      <c r="K22" s="5">
        <f>J22/I22-1</f>
        <v>0.10950319687762144</v>
      </c>
    </row>
    <row r="23" spans="2:11" ht="19.5" customHeight="1" x14ac:dyDescent="0.2">
      <c r="B23" s="3" t="s">
        <v>5</v>
      </c>
      <c r="C23" s="6">
        <v>15871</v>
      </c>
      <c r="D23" s="6">
        <v>15876</v>
      </c>
      <c r="E23" s="7">
        <f t="shared" ref="E23:E26" si="1">D23/C23-1</f>
        <v>3.1504001008131333E-4</v>
      </c>
      <c r="F23" s="6">
        <v>88</v>
      </c>
      <c r="G23" s="6">
        <v>94.85</v>
      </c>
      <c r="H23" s="7">
        <f>G23/F23-1</f>
        <v>7.7840909090909127E-2</v>
      </c>
      <c r="I23" s="6">
        <f t="shared" si="0"/>
        <v>5544.7041774305335</v>
      </c>
      <c r="J23" s="6">
        <f t="shared" si="0"/>
        <v>5974.4268077601409</v>
      </c>
      <c r="K23" s="7">
        <f>J23/I23-1</f>
        <v>7.7501453022286393E-2</v>
      </c>
    </row>
    <row r="24" spans="2:11" ht="19.5" customHeight="1" x14ac:dyDescent="0.2">
      <c r="B24" s="3" t="s">
        <v>3</v>
      </c>
      <c r="C24" s="6">
        <v>14484</v>
      </c>
      <c r="D24" s="6">
        <v>16009</v>
      </c>
      <c r="E24" s="7">
        <f t="shared" si="1"/>
        <v>0.10528859431096382</v>
      </c>
      <c r="F24" s="6">
        <v>131</v>
      </c>
      <c r="G24" s="6">
        <v>144.81</v>
      </c>
      <c r="H24" s="7">
        <f>G24/F24-1</f>
        <v>0.10541984732824439</v>
      </c>
      <c r="I24" s="6">
        <f t="shared" si="0"/>
        <v>9044.4628555647614</v>
      </c>
      <c r="J24" s="6">
        <f t="shared" si="0"/>
        <v>9045.536885501906</v>
      </c>
      <c r="K24" s="7">
        <f>J24/I24-1</f>
        <v>1.1874999701988465E-4</v>
      </c>
    </row>
    <row r="25" spans="2:11" ht="19.5" customHeight="1" x14ac:dyDescent="0.2">
      <c r="B25" s="3" t="s">
        <v>7</v>
      </c>
      <c r="C25" s="6">
        <v>73</v>
      </c>
      <c r="D25" s="6">
        <v>85</v>
      </c>
      <c r="E25" s="7">
        <f t="shared" si="1"/>
        <v>0.16438356164383561</v>
      </c>
      <c r="F25" s="6">
        <v>1</v>
      </c>
      <c r="G25" s="6">
        <v>0.76</v>
      </c>
      <c r="H25" s="7">
        <f>G25/F25-1</f>
        <v>-0.24</v>
      </c>
      <c r="I25" s="6">
        <f t="shared" si="0"/>
        <v>13698.630136986301</v>
      </c>
      <c r="J25" s="6">
        <f t="shared" si="0"/>
        <v>8941.176470588236</v>
      </c>
      <c r="K25" s="7">
        <f>J25/I25-1</f>
        <v>-0.34729411764705875</v>
      </c>
    </row>
    <row r="26" spans="2:11" ht="19.5" customHeight="1" x14ac:dyDescent="0.2">
      <c r="B26" s="8" t="s">
        <v>4</v>
      </c>
      <c r="C26" s="9">
        <v>128951</v>
      </c>
      <c r="D26" s="9">
        <v>138749</v>
      </c>
      <c r="E26" s="10">
        <f t="shared" si="1"/>
        <v>7.5982349884839984E-2</v>
      </c>
      <c r="F26" s="9">
        <v>1742</v>
      </c>
      <c r="G26" s="9">
        <v>2070.58</v>
      </c>
      <c r="H26" s="10">
        <f>G26/F26-1</f>
        <v>0.18862227324913894</v>
      </c>
      <c r="I26" s="9">
        <f t="shared" si="0"/>
        <v>13509.007297345503</v>
      </c>
      <c r="J26" s="9">
        <f t="shared" si="0"/>
        <v>14923.206653741649</v>
      </c>
      <c r="K26" s="10">
        <f>J26/I26-1</f>
        <v>0.10468566085340947</v>
      </c>
    </row>
    <row r="27" spans="2:11" ht="15" customHeight="1" x14ac:dyDescent="0.2">
      <c r="B27" s="14" t="s">
        <v>12</v>
      </c>
      <c r="C27" s="14"/>
      <c r="D27" s="14"/>
      <c r="E27" s="14"/>
      <c r="F27" s="14"/>
      <c r="G27" s="14"/>
      <c r="H27" s="14"/>
      <c r="I27" s="14"/>
      <c r="J27" s="14"/>
      <c r="K27" s="14"/>
    </row>
    <row r="29" spans="2:11" x14ac:dyDescent="0.2">
      <c r="D29" s="1"/>
    </row>
    <row r="30" spans="2:11" x14ac:dyDescent="0.2">
      <c r="G30" s="1"/>
    </row>
    <row r="31" spans="2:11" x14ac:dyDescent="0.2">
      <c r="D31" s="1"/>
    </row>
  </sheetData>
  <mergeCells count="8">
    <mergeCell ref="B27:K27"/>
    <mergeCell ref="I20:K20"/>
    <mergeCell ref="B17:K17"/>
    <mergeCell ref="B19:K19"/>
    <mergeCell ref="B20:B21"/>
    <mergeCell ref="C20:E20"/>
    <mergeCell ref="F20:H20"/>
    <mergeCell ref="B18:K1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burpinam</dc:creator>
  <cp:lastModifiedBy>D.G.de Tributos</cp:lastModifiedBy>
  <cp:lastPrinted>2016-11-11T13:20:29Z</cp:lastPrinted>
  <dcterms:created xsi:type="dcterms:W3CDTF">2006-10-30T08:52:32Z</dcterms:created>
  <dcterms:modified xsi:type="dcterms:W3CDTF">2019-09-06T11:14:30Z</dcterms:modified>
</cp:coreProperties>
</file>