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5955" windowWidth="18930" windowHeight="6000" autoFilterDateGrouping="0"/>
  </bookViews>
  <sheets>
    <sheet name="Cuadro 11" sheetId="17" r:id="rId1"/>
  </sheets>
  <definedNames>
    <definedName name="_xlnm.Print_Area" localSheetId="0">'Cuadro 11'!$B$2:$J$56</definedName>
  </definedNames>
  <calcPr calcId="162913"/>
</workbook>
</file>

<file path=xl/calcChain.xml><?xml version="1.0" encoding="utf-8"?>
<calcChain xmlns="http://schemas.openxmlformats.org/spreadsheetml/2006/main">
  <c r="I46" i="17" l="1"/>
  <c r="G46" i="17"/>
  <c r="H46" i="17" s="1"/>
  <c r="D46" i="17"/>
  <c r="E46" i="17" s="1"/>
  <c r="G8" i="17" l="1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5" i="17"/>
  <c r="G54" i="17"/>
  <c r="G7" i="17"/>
  <c r="H7" i="17" s="1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5" i="17"/>
  <c r="D54" i="17"/>
  <c r="D7" i="17"/>
  <c r="E7" i="17" s="1"/>
  <c r="I54" i="17"/>
  <c r="I45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H8" i="17" l="1"/>
  <c r="H9" i="17" s="1"/>
  <c r="H10" i="17" s="1"/>
  <c r="H11" i="17" s="1"/>
  <c r="H12" i="17" s="1"/>
  <c r="H13" i="17" s="1"/>
  <c r="H14" i="17" s="1"/>
  <c r="H15" i="17" s="1"/>
  <c r="H16" i="17" s="1"/>
  <c r="H17" i="17" s="1"/>
  <c r="H18" i="17" s="1"/>
  <c r="H19" i="17" s="1"/>
  <c r="H20" i="17" s="1"/>
  <c r="H21" i="17" s="1"/>
  <c r="H22" i="17" s="1"/>
  <c r="H23" i="17" s="1"/>
  <c r="H24" i="17" s="1"/>
  <c r="H25" i="17" s="1"/>
  <c r="H26" i="17" s="1"/>
  <c r="H27" i="17" s="1"/>
  <c r="H28" i="17" s="1"/>
  <c r="H29" i="17" s="1"/>
  <c r="H30" i="17" s="1"/>
  <c r="H31" i="17" s="1"/>
  <c r="H32" i="17" s="1"/>
  <c r="H33" i="17" s="1"/>
  <c r="H34" i="17" s="1"/>
  <c r="H35" i="17" s="1"/>
  <c r="H36" i="17" s="1"/>
  <c r="H37" i="17" s="1"/>
  <c r="H38" i="17" s="1"/>
  <c r="H39" i="17" s="1"/>
  <c r="H40" i="17" s="1"/>
  <c r="H41" i="17" s="1"/>
  <c r="H42" i="17" s="1"/>
  <c r="E8" i="17"/>
  <c r="E9" i="17" s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</calcChain>
</file>

<file path=xl/sharedStrings.xml><?xml version="1.0" encoding="utf-8"?>
<sst xmlns="http://schemas.openxmlformats.org/spreadsheetml/2006/main" count="137" uniqueCount="63">
  <si>
    <t>%</t>
  </si>
  <si>
    <t>% acum</t>
  </si>
  <si>
    <t>Número</t>
  </si>
  <si>
    <t xml:space="preserve">Importe 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</si>
  <si>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</si>
  <si>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</si>
  <si>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</si>
  <si>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</si>
  <si>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</si>
  <si>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</si>
  <si>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</si>
  <si>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</si>
  <si>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</si>
  <si>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</si>
  <si>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</si>
  <si>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</si>
  <si>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</si>
  <si>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</si>
  <si>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</si>
  <si>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</si>
  <si>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</si>
  <si>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</si>
  <si>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</si>
  <si>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</si>
  <si>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</si>
  <si>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</si>
  <si>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</si>
  <si>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</si>
  <si>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</si>
  <si>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</si>
  <si>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</si>
  <si>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</si>
  <si>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</si>
  <si>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</si>
  <si>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</si>
  <si>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</si>
  <si>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</si>
  <si>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</si>
  <si>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</si>
  <si>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</si>
  <si>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</si>
  <si>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</si>
  <si>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</si>
  <si>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</si>
  <si>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</si>
  <si>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</si>
  <si>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</si>
  <si>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</si>
  <si>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</si>
  <si>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</si>
  <si>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</si>
  <si>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</si>
  <si>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</si>
  <si>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11</t>
  </si>
  <si>
    <t>Reducción /  Rendimientos netos del trabajo</t>
  </si>
  <si>
    <t>Millones de euros</t>
  </si>
  <si>
    <t>Tramos de base imponible</t>
  </si>
  <si>
    <t>(euros)</t>
  </si>
  <si>
    <t>Media</t>
  </si>
  <si>
    <t>Fuente: AEAT y elaboración propia</t>
  </si>
  <si>
    <t>s.e.</t>
  </si>
  <si>
    <t>s.e.: secreto estadístico.</t>
  </si>
  <si>
    <t>REDUCCIÓN POR OBTENCIÓN DE RENDIMIENTOS DEL TRABAJO: CUANTÍA APLICABLE CON CARÁCTER GENERAL. DISTRIBUCIÓN POR TRAMOS DE BASE IMPONIBLE. IRPF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</si>
</sst>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9"/>
      <color rgb="FF000000"/>
      <name val="Arial"/>
      <family val="2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0" fillId="0" borderId="0" xfId="0" quotePrefix="1" applyNumberFormat="1" applyBorder="1" applyAlignment="1">
      <alignment horizontal="right"/>
    </xf>
    <xf numFmtId="10" fontId="0" fillId="0" borderId="0" xfId="0" applyNumberFormat="1" applyBorder="1"/>
    <xf numFmtId="10" fontId="2" fillId="0" borderId="0" xfId="1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/>
    </xf>
    <xf numFmtId="0" fontId="4" fillId="0" borderId="0" xfId="0" applyFont="1"/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/>
    <xf numFmtId="165" fontId="0" fillId="0" borderId="0" xfId="0" applyNumberFormat="1"/>
    <xf numFmtId="0" fontId="6" fillId="4" borderId="4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 wrapText="1"/>
    </xf>
    <xf numFmtId="3" fontId="6" fillId="5" borderId="7" xfId="0" applyNumberFormat="1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3" fontId="6" fillId="3" borderId="0" xfId="0" applyNumberFormat="1" applyFont="1" applyFill="1" applyBorder="1"/>
    <xf numFmtId="9" fontId="6" fillId="3" borderId="0" xfId="0" applyNumberFormat="1" applyFont="1" applyFill="1" applyBorder="1" applyAlignment="1">
      <alignment horizontal="right"/>
    </xf>
    <xf numFmtId="165" fontId="6" fillId="3" borderId="0" xfId="0" applyNumberFormat="1" applyFont="1" applyFill="1" applyBorder="1"/>
    <xf numFmtId="164" fontId="6" fillId="3" borderId="0" xfId="0" applyNumberFormat="1" applyFont="1" applyFill="1" applyBorder="1"/>
    <xf numFmtId="0" fontId="6" fillId="3" borderId="0" xfId="0" applyFont="1" applyFill="1" applyBorder="1"/>
    <xf numFmtId="3" fontId="5" fillId="3" borderId="0" xfId="0" applyNumberFormat="1" applyFont="1" applyFill="1" applyBorder="1" applyAlignment="1">
      <alignment horizontal="left"/>
    </xf>
    <xf numFmtId="165" fontId="6" fillId="3" borderId="0" xfId="1" applyNumberFormat="1" applyFont="1" applyFill="1" applyBorder="1"/>
    <xf numFmtId="3" fontId="5" fillId="0" borderId="0" xfId="0" applyNumberFormat="1" applyFont="1" applyAlignment="1">
      <alignment horizontal="right" indent="1"/>
    </xf>
    <xf numFmtId="165" fontId="5" fillId="0" borderId="3" xfId="0" applyNumberFormat="1" applyFont="1" applyBorder="1" applyAlignment="1">
      <alignment horizontal="right" indent="1"/>
    </xf>
    <xf numFmtId="165" fontId="5" fillId="0" borderId="8" xfId="0" applyNumberFormat="1" applyFont="1" applyBorder="1" applyAlignment="1">
      <alignment horizontal="right" indent="1"/>
    </xf>
    <xf numFmtId="164" fontId="5" fillId="0" borderId="0" xfId="0" applyNumberFormat="1" applyFont="1" applyAlignment="1">
      <alignment horizontal="right" indent="1"/>
    </xf>
    <xf numFmtId="3" fontId="5" fillId="0" borderId="4" xfId="0" applyNumberFormat="1" applyFont="1" applyBorder="1" applyAlignment="1">
      <alignment horizontal="right" indent="1"/>
    </xf>
    <xf numFmtId="165" fontId="5" fillId="0" borderId="9" xfId="0" applyNumberFormat="1" applyFont="1" applyBorder="1" applyAlignment="1">
      <alignment horizontal="right" indent="1"/>
    </xf>
    <xf numFmtId="165" fontId="5" fillId="0" borderId="0" xfId="0" applyNumberFormat="1" applyFont="1" applyBorder="1" applyAlignment="1">
      <alignment horizontal="right" indent="1"/>
    </xf>
    <xf numFmtId="3" fontId="5" fillId="0" borderId="5" xfId="0" applyNumberFormat="1" applyFont="1" applyBorder="1" applyAlignment="1">
      <alignment horizontal="right" indent="1"/>
    </xf>
    <xf numFmtId="3" fontId="5" fillId="0" borderId="17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right" indent="1"/>
    </xf>
    <xf numFmtId="164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>
      <alignment horizontal="right" indent="1"/>
    </xf>
    <xf numFmtId="3" fontId="5" fillId="0" borderId="11" xfId="0" applyNumberFormat="1" applyFont="1" applyBorder="1" applyAlignment="1">
      <alignment horizontal="right" indent="1"/>
    </xf>
    <xf numFmtId="164" fontId="5" fillId="0" borderId="0" xfId="0" applyNumberFormat="1" applyFont="1" applyBorder="1" applyAlignment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165" fontId="5" fillId="0" borderId="21" xfId="0" applyNumberFormat="1" applyFont="1" applyBorder="1" applyAlignment="1">
      <alignment horizontal="right" indent="1"/>
    </xf>
    <xf numFmtId="165" fontId="5" fillId="0" borderId="22" xfId="0" applyNumberFormat="1" applyFont="1" applyBorder="1" applyAlignment="1">
      <alignment horizontal="right" indent="1"/>
    </xf>
    <xf numFmtId="164" fontId="5" fillId="0" borderId="21" xfId="0" applyNumberFormat="1" applyFont="1" applyBorder="1" applyAlignment="1">
      <alignment horizontal="right" indent="1"/>
    </xf>
    <xf numFmtId="3" fontId="5" fillId="0" borderId="23" xfId="0" applyNumberFormat="1" applyFont="1" applyBorder="1" applyAlignment="1">
      <alignment horizontal="right" indent="1"/>
    </xf>
    <xf numFmtId="3" fontId="5" fillId="0" borderId="12" xfId="0" applyNumberFormat="1" applyFont="1" applyBorder="1" applyAlignment="1">
      <alignment horizontal="right" indent="1"/>
    </xf>
    <xf numFmtId="165" fontId="5" fillId="0" borderId="13" xfId="0" applyNumberFormat="1" applyFont="1" applyBorder="1" applyAlignment="1">
      <alignment horizontal="right" indent="1"/>
    </xf>
    <xf numFmtId="165" fontId="5" fillId="0" borderId="14" xfId="0" applyNumberFormat="1" applyFont="1" applyBorder="1" applyAlignment="1">
      <alignment horizontal="right" indent="1"/>
    </xf>
    <xf numFmtId="164" fontId="5" fillId="0" borderId="13" xfId="0" applyNumberFormat="1" applyFont="1" applyBorder="1" applyAlignment="1">
      <alignment horizontal="right" indent="1"/>
    </xf>
    <xf numFmtId="3" fontId="6" fillId="2" borderId="1" xfId="0" applyNumberFormat="1" applyFont="1" applyFill="1" applyBorder="1" applyAlignment="1">
      <alignment horizontal="right" indent="1"/>
    </xf>
    <xf numFmtId="9" fontId="6" fillId="2" borderId="15" xfId="0" applyNumberFormat="1" applyFont="1" applyFill="1" applyBorder="1" applyAlignment="1">
      <alignment horizontal="right" indent="1"/>
    </xf>
    <xf numFmtId="165" fontId="6" fillId="2" borderId="2" xfId="0" applyNumberFormat="1" applyFont="1" applyFill="1" applyBorder="1" applyAlignment="1">
      <alignment horizontal="right" indent="1"/>
    </xf>
    <xf numFmtId="164" fontId="6" fillId="2" borderId="1" xfId="0" applyNumberFormat="1" applyFont="1" applyFill="1" applyBorder="1" applyAlignment="1">
      <alignment horizontal="right" indent="1"/>
    </xf>
    <xf numFmtId="0" fontId="6" fillId="2" borderId="2" xfId="0" applyFont="1" applyFill="1" applyBorder="1" applyAlignment="1">
      <alignment horizontal="right" indent="1"/>
    </xf>
    <xf numFmtId="3" fontId="6" fillId="2" borderId="7" xfId="0" applyNumberFormat="1" applyFont="1" applyFill="1" applyBorder="1" applyAlignment="1">
      <alignment horizontal="right" indent="1"/>
    </xf>
    <xf numFmtId="165" fontId="6" fillId="2" borderId="2" xfId="1" applyNumberFormat="1" applyFont="1" applyFill="1" applyBorder="1" applyAlignment="1">
      <alignment horizontal="right" indent="1"/>
    </xf>
    <xf numFmtId="0" fontId="8" fillId="0" borderId="0" xfId="0" applyFont="1" applyBorder="1" applyAlignment="1">
      <alignment horizontal="justify" wrapText="1" readingOrder="1"/>
    </xf>
    <xf numFmtId="0" fontId="6" fillId="2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4286250" y="1800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2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5703125" customWidth="1"/>
    <col min="2" max="2" width="19.7109375" customWidth="1"/>
    <col min="3" max="3" width="16.7109375" customWidth="1"/>
    <col min="4" max="4" width="10.7109375" customWidth="1"/>
    <col min="5" max="5" width="11.7109375" customWidth="1"/>
    <col min="6" max="6" width="16.7109375" customWidth="1"/>
    <col min="7" max="7" width="10.7109375" customWidth="1"/>
    <col min="8" max="9" width="11.7109375" customWidth="1"/>
    <col min="10" max="10" width="14.7109375" customWidth="1"/>
    <col min="11" max="11" width="12.42578125" customWidth="1"/>
  </cols>
  <sheetData>
    <row r="2" spans="2:11" ht="15" x14ac:dyDescent="0.2">
      <c r="B2" s="66" t="s">
        <v>53</v>
      </c>
      <c r="C2" s="67"/>
      <c r="D2" s="67"/>
      <c r="E2" s="67"/>
      <c r="F2" s="67"/>
      <c r="G2" s="67"/>
      <c r="H2" s="67"/>
      <c r="I2" s="67"/>
      <c r="J2" s="68"/>
      <c r="K2" s="1"/>
    </row>
    <row r="3" spans="2:11" ht="34.5" customHeight="1" x14ac:dyDescent="0.2">
      <c r="B3" s="72" t="s">
        <v>62</v>
      </c>
      <c r="C3" s="73"/>
      <c r="D3" s="73"/>
      <c r="E3" s="73"/>
      <c r="F3" s="73"/>
      <c r="G3" s="73"/>
      <c r="H3" s="73"/>
      <c r="I3" s="73"/>
      <c r="J3" s="74"/>
      <c r="K3" s="1"/>
    </row>
    <row r="4" spans="2:11" ht="9.75" customHeight="1" x14ac:dyDescent="0.2">
      <c r="B4" s="69"/>
      <c r="C4" s="69"/>
      <c r="D4" s="69"/>
      <c r="E4" s="69"/>
      <c r="F4" s="69"/>
      <c r="G4" s="69"/>
      <c r="H4" s="69"/>
      <c r="I4" s="69"/>
      <c r="J4" s="69"/>
      <c r="K4" s="2"/>
    </row>
    <row r="5" spans="2:11" ht="30" customHeight="1" x14ac:dyDescent="0.2">
      <c r="B5" s="17" t="s">
        <v>56</v>
      </c>
      <c r="C5" s="70" t="s">
        <v>52</v>
      </c>
      <c r="D5" s="71"/>
      <c r="E5" s="71"/>
      <c r="F5" s="70" t="s">
        <v>3</v>
      </c>
      <c r="G5" s="71"/>
      <c r="H5" s="71"/>
      <c r="I5" s="18" t="s">
        <v>58</v>
      </c>
      <c r="J5" s="64" t="s">
        <v>54</v>
      </c>
      <c r="K5" s="7"/>
    </row>
    <row r="6" spans="2:11" ht="30" customHeight="1" x14ac:dyDescent="0.2">
      <c r="B6" s="19" t="s">
        <v>57</v>
      </c>
      <c r="C6" s="20" t="s">
        <v>2</v>
      </c>
      <c r="D6" s="21" t="s">
        <v>0</v>
      </c>
      <c r="E6" s="21" t="s">
        <v>1</v>
      </c>
      <c r="F6" s="22" t="s">
        <v>55</v>
      </c>
      <c r="G6" s="21" t="s">
        <v>0</v>
      </c>
      <c r="H6" s="23" t="s">
        <v>1</v>
      </c>
      <c r="I6" s="24" t="s">
        <v>57</v>
      </c>
      <c r="J6" s="65"/>
      <c r="K6" s="3"/>
    </row>
    <row r="7" spans="2:11" ht="17.45" customHeight="1" x14ac:dyDescent="0.25">
      <c r="B7" s="10" t="s">
        <v>5</v>
      </c>
      <c r="C7" s="32">
        <v>424192</v>
      </c>
      <c r="D7" s="33">
        <f>C7/$C$54</f>
        <v>6.880841911703281E-2</v>
      </c>
      <c r="E7" s="34">
        <f>D7</f>
        <v>6.880841911703281E-2</v>
      </c>
      <c r="F7" s="35">
        <v>941.68728700999918</v>
      </c>
      <c r="G7" s="33">
        <f>F7/$F$54</f>
        <v>5.2513212155998842E-2</v>
      </c>
      <c r="H7" s="34">
        <f>G7</f>
        <v>5.2513212155998842E-2</v>
      </c>
      <c r="I7" s="36">
        <f>F7*10^6/C7</f>
        <v>2219.9553197844352</v>
      </c>
      <c r="J7" s="37">
        <v>0.93437141816855862</v>
      </c>
      <c r="K7" s="4"/>
    </row>
    <row r="8" spans="2:11" ht="16.149999999999999" customHeight="1" x14ac:dyDescent="0.25">
      <c r="B8" s="11" t="s">
        <v>6</v>
      </c>
      <c r="C8" s="32">
        <v>973741</v>
      </c>
      <c r="D8" s="38">
        <f t="shared" ref="D8:D54" si="0">C8/$C$54</f>
        <v>0.15795106659116306</v>
      </c>
      <c r="E8" s="37">
        <f t="shared" ref="E8:E46" si="1">D8+E7</f>
        <v>0.22675948570819587</v>
      </c>
      <c r="F8" s="35">
        <v>2883.6047888099979</v>
      </c>
      <c r="G8" s="38">
        <f t="shared" ref="G8:G54" si="2">F8/$F$54</f>
        <v>0.16080428411605577</v>
      </c>
      <c r="H8" s="37">
        <f t="shared" ref="H8:H46" si="3">G8+H7</f>
        <v>0.2133174962720546</v>
      </c>
      <c r="I8" s="39">
        <f t="shared" ref="I8:I54" si="4">F8*10^6/C8</f>
        <v>2961.3673336236207</v>
      </c>
      <c r="J8" s="37">
        <v>0.89588527435212173</v>
      </c>
      <c r="K8" s="4"/>
    </row>
    <row r="9" spans="2:11" ht="16.149999999999999" customHeight="1" x14ac:dyDescent="0.25">
      <c r="B9" s="11" t="s">
        <v>7</v>
      </c>
      <c r="C9" s="32">
        <v>733490</v>
      </c>
      <c r="D9" s="38">
        <f t="shared" si="0"/>
        <v>0.11897981889840542</v>
      </c>
      <c r="E9" s="37">
        <f t="shared" si="1"/>
        <v>0.34573930460660129</v>
      </c>
      <c r="F9" s="35">
        <v>2601.6359898899977</v>
      </c>
      <c r="G9" s="38">
        <f t="shared" si="2"/>
        <v>0.14508028787726943</v>
      </c>
      <c r="H9" s="37">
        <f t="shared" si="3"/>
        <v>0.35839778414932399</v>
      </c>
      <c r="I9" s="39">
        <f t="shared" si="4"/>
        <v>3546.9276880257371</v>
      </c>
      <c r="J9" s="37">
        <v>0.64653227291428816</v>
      </c>
      <c r="K9" s="4"/>
    </row>
    <row r="10" spans="2:11" ht="16.149999999999999" customHeight="1" x14ac:dyDescent="0.25">
      <c r="B10" s="11" t="s">
        <v>8</v>
      </c>
      <c r="C10" s="32">
        <v>1043635</v>
      </c>
      <c r="D10" s="38">
        <f t="shared" si="0"/>
        <v>0.16928861101860604</v>
      </c>
      <c r="E10" s="37">
        <f t="shared" si="1"/>
        <v>0.51502791562520733</v>
      </c>
      <c r="F10" s="35">
        <v>3791.1253477000023</v>
      </c>
      <c r="G10" s="38">
        <f t="shared" si="2"/>
        <v>0.21141218793117375</v>
      </c>
      <c r="H10" s="37">
        <f t="shared" si="3"/>
        <v>0.56980997208049777</v>
      </c>
      <c r="I10" s="39">
        <f t="shared" si="4"/>
        <v>3632.6161423294566</v>
      </c>
      <c r="J10" s="37">
        <v>0.52936135741684609</v>
      </c>
      <c r="K10" s="4"/>
    </row>
    <row r="11" spans="2:11" ht="16.149999999999999" customHeight="1" x14ac:dyDescent="0.25">
      <c r="B11" s="11" t="s">
        <v>9</v>
      </c>
      <c r="C11" s="32">
        <v>905943</v>
      </c>
      <c r="D11" s="38">
        <f t="shared" si="0"/>
        <v>0.14695351548388949</v>
      </c>
      <c r="E11" s="37">
        <f t="shared" si="1"/>
        <v>0.6619814311090968</v>
      </c>
      <c r="F11" s="35">
        <v>3303.394530739994</v>
      </c>
      <c r="G11" s="38">
        <f t="shared" si="2"/>
        <v>0.18421386825611205</v>
      </c>
      <c r="H11" s="37">
        <f t="shared" si="3"/>
        <v>0.75402384033660985</v>
      </c>
      <c r="I11" s="39">
        <f t="shared" si="4"/>
        <v>3646.3602354011168</v>
      </c>
      <c r="J11" s="37">
        <v>0.44592710744532921</v>
      </c>
      <c r="K11" s="4"/>
    </row>
    <row r="12" spans="2:11" ht="16.149999999999999" customHeight="1" x14ac:dyDescent="0.25">
      <c r="B12" s="12" t="s">
        <v>10</v>
      </c>
      <c r="C12" s="32">
        <v>565704</v>
      </c>
      <c r="D12" s="38">
        <f t="shared" si="0"/>
        <v>9.176315896618023E-2</v>
      </c>
      <c r="E12" s="37">
        <f t="shared" si="1"/>
        <v>0.75374459007527705</v>
      </c>
      <c r="F12" s="35">
        <v>1868.610447900001</v>
      </c>
      <c r="G12" s="38">
        <f t="shared" si="2"/>
        <v>0.10420310249600602</v>
      </c>
      <c r="H12" s="37">
        <f t="shared" si="3"/>
        <v>0.85822694283261591</v>
      </c>
      <c r="I12" s="39">
        <f t="shared" si="4"/>
        <v>3303.1593340333479</v>
      </c>
      <c r="J12" s="37">
        <v>0.36389690340249142</v>
      </c>
      <c r="K12" s="4"/>
    </row>
    <row r="13" spans="2:11" ht="16.149999999999999" customHeight="1" x14ac:dyDescent="0.25">
      <c r="B13" s="11" t="s">
        <v>11</v>
      </c>
      <c r="C13" s="40">
        <v>473920</v>
      </c>
      <c r="D13" s="41">
        <f t="shared" si="0"/>
        <v>7.6874825522273371E-2</v>
      </c>
      <c r="E13" s="42">
        <f t="shared" si="1"/>
        <v>0.83061941559755037</v>
      </c>
      <c r="F13" s="43">
        <v>1244.0040202300027</v>
      </c>
      <c r="G13" s="41">
        <f t="shared" si="2"/>
        <v>6.9371911396059804E-2</v>
      </c>
      <c r="H13" s="42">
        <f t="shared" si="3"/>
        <v>0.92759885422867572</v>
      </c>
      <c r="I13" s="44">
        <f t="shared" si="4"/>
        <v>2624.924080498824</v>
      </c>
      <c r="J13" s="42">
        <v>0.26225373116211997</v>
      </c>
      <c r="K13" s="5"/>
    </row>
    <row r="14" spans="2:11" ht="16.149999999999999" customHeight="1" x14ac:dyDescent="0.25">
      <c r="B14" s="11" t="s">
        <v>12</v>
      </c>
      <c r="C14" s="45">
        <v>417093</v>
      </c>
      <c r="D14" s="38">
        <f t="shared" si="0"/>
        <v>6.7656886397623156E-2</v>
      </c>
      <c r="E14" s="37">
        <f t="shared" si="1"/>
        <v>0.8982763019951735</v>
      </c>
      <c r="F14" s="46">
        <v>767.43834944000002</v>
      </c>
      <c r="G14" s="38">
        <f t="shared" si="2"/>
        <v>4.2796216341364254E-2</v>
      </c>
      <c r="H14" s="37">
        <f t="shared" si="3"/>
        <v>0.97039507057003993</v>
      </c>
      <c r="I14" s="39">
        <f t="shared" si="4"/>
        <v>1839.9693819843537</v>
      </c>
      <c r="J14" s="37">
        <v>0.16313392638480981</v>
      </c>
      <c r="K14" s="5"/>
    </row>
    <row r="15" spans="2:11" ht="16.149999999999999" customHeight="1" x14ac:dyDescent="0.25">
      <c r="B15" s="11" t="s">
        <v>13</v>
      </c>
      <c r="C15" s="45">
        <v>386610</v>
      </c>
      <c r="D15" s="38">
        <f t="shared" si="0"/>
        <v>6.2712222094796821E-2</v>
      </c>
      <c r="E15" s="37">
        <f t="shared" si="1"/>
        <v>0.96098852408997026</v>
      </c>
      <c r="F15" s="46">
        <v>383.52665799999994</v>
      </c>
      <c r="G15" s="38">
        <f t="shared" si="2"/>
        <v>2.1387372471580741E-2</v>
      </c>
      <c r="H15" s="37">
        <f t="shared" si="3"/>
        <v>0.99178244304162066</v>
      </c>
      <c r="I15" s="39">
        <f t="shared" si="4"/>
        <v>992.02467085693581</v>
      </c>
      <c r="J15" s="37">
        <v>7.9239458874950069E-2</v>
      </c>
      <c r="K15" s="5"/>
    </row>
    <row r="16" spans="2:11" ht="16.149999999999999" customHeight="1" x14ac:dyDescent="0.25">
      <c r="B16" s="11" t="s">
        <v>14</v>
      </c>
      <c r="C16" s="45">
        <v>180508</v>
      </c>
      <c r="D16" s="38">
        <f t="shared" si="0"/>
        <v>2.9280302594054952E-2</v>
      </c>
      <c r="E16" s="37">
        <f t="shared" si="1"/>
        <v>0.99026882668402516</v>
      </c>
      <c r="F16" s="46">
        <v>95.185149229999993</v>
      </c>
      <c r="G16" s="38">
        <f t="shared" si="2"/>
        <v>5.3080019286299704E-3</v>
      </c>
      <c r="H16" s="37">
        <f t="shared" si="3"/>
        <v>0.99709044497025068</v>
      </c>
      <c r="I16" s="39">
        <f t="shared" si="4"/>
        <v>527.31817553792621</v>
      </c>
      <c r="J16" s="37">
        <v>1.195305768480538E-2</v>
      </c>
      <c r="K16" s="5"/>
    </row>
    <row r="17" spans="2:11" ht="16.149999999999999" customHeight="1" x14ac:dyDescent="0.25">
      <c r="B17" s="11" t="s">
        <v>15</v>
      </c>
      <c r="C17" s="45">
        <v>36347</v>
      </c>
      <c r="D17" s="38">
        <f t="shared" si="0"/>
        <v>5.895866988643801E-3</v>
      </c>
      <c r="E17" s="37">
        <f t="shared" si="1"/>
        <v>0.99616469367266891</v>
      </c>
      <c r="F17" s="46">
        <v>30.812696980000016</v>
      </c>
      <c r="G17" s="38">
        <f t="shared" si="2"/>
        <v>1.7182707210021669E-3</v>
      </c>
      <c r="H17" s="37">
        <f t="shared" si="3"/>
        <v>0.99880871569125285</v>
      </c>
      <c r="I17" s="39">
        <f t="shared" si="4"/>
        <v>847.73700663053387</v>
      </c>
      <c r="J17" s="37">
        <v>2.8383588998345832E-3</v>
      </c>
      <c r="K17" s="5"/>
    </row>
    <row r="18" spans="2:11" ht="16.149999999999999" customHeight="1" x14ac:dyDescent="0.25">
      <c r="B18" s="12" t="s">
        <v>16</v>
      </c>
      <c r="C18" s="47">
        <v>14732</v>
      </c>
      <c r="D18" s="48">
        <f t="shared" si="0"/>
        <v>2.3896858743967997E-3</v>
      </c>
      <c r="E18" s="49">
        <f t="shared" si="1"/>
        <v>0.99855437954706572</v>
      </c>
      <c r="F18" s="50">
        <v>11.565486049999992</v>
      </c>
      <c r="G18" s="48">
        <f t="shared" si="2"/>
        <v>6.4494958252998662E-4</v>
      </c>
      <c r="H18" s="49">
        <f t="shared" si="3"/>
        <v>0.99945366527378288</v>
      </c>
      <c r="I18" s="51">
        <f t="shared" si="4"/>
        <v>785.05878699429752</v>
      </c>
      <c r="J18" s="49">
        <v>1.0011216595066615E-3</v>
      </c>
      <c r="K18" s="5"/>
    </row>
    <row r="19" spans="2:11" ht="16.149999999999999" customHeight="1" x14ac:dyDescent="0.25">
      <c r="B19" s="11" t="s">
        <v>17</v>
      </c>
      <c r="C19" s="32">
        <v>5723</v>
      </c>
      <c r="D19" s="38">
        <f t="shared" si="0"/>
        <v>9.2833099777171366E-4</v>
      </c>
      <c r="E19" s="37">
        <f t="shared" si="1"/>
        <v>0.99948271054483739</v>
      </c>
      <c r="F19" s="35">
        <v>3.6203179499999982</v>
      </c>
      <c r="G19" s="38">
        <f t="shared" si="2"/>
        <v>2.0188710966266026E-4</v>
      </c>
      <c r="H19" s="37">
        <f t="shared" si="3"/>
        <v>0.9996555523834455</v>
      </c>
      <c r="I19" s="39">
        <f t="shared" si="4"/>
        <v>632.5909400663985</v>
      </c>
      <c r="J19" s="37">
        <v>3.0949125615730967E-4</v>
      </c>
      <c r="K19" s="5"/>
    </row>
    <row r="20" spans="2:11" ht="16.149999999999999" customHeight="1" x14ac:dyDescent="0.25">
      <c r="B20" s="11" t="s">
        <v>18</v>
      </c>
      <c r="C20" s="32">
        <v>1183</v>
      </c>
      <c r="D20" s="38">
        <f t="shared" si="0"/>
        <v>1.9189508480935475E-4</v>
      </c>
      <c r="E20" s="37">
        <f t="shared" si="1"/>
        <v>0.99967460562964672</v>
      </c>
      <c r="F20" s="35">
        <v>1.0527698899999995</v>
      </c>
      <c r="G20" s="38">
        <f t="shared" si="2"/>
        <v>5.8707735941252558E-5</v>
      </c>
      <c r="H20" s="37">
        <f t="shared" si="3"/>
        <v>0.9997142601193868</v>
      </c>
      <c r="I20" s="39">
        <f t="shared" si="4"/>
        <v>889.9153761622988</v>
      </c>
      <c r="J20" s="37">
        <v>8.5016093584092394E-5</v>
      </c>
      <c r="K20" s="5"/>
    </row>
    <row r="21" spans="2:11" ht="16.149999999999999" customHeight="1" x14ac:dyDescent="0.25">
      <c r="B21" s="11" t="s">
        <v>19</v>
      </c>
      <c r="C21" s="32">
        <v>330</v>
      </c>
      <c r="D21" s="38">
        <f t="shared" si="0"/>
        <v>5.3529482660259567E-5</v>
      </c>
      <c r="E21" s="37">
        <f t="shared" si="1"/>
        <v>0.99972813511230696</v>
      </c>
      <c r="F21" s="35">
        <v>0.78065178000000024</v>
      </c>
      <c r="G21" s="38">
        <f t="shared" si="2"/>
        <v>4.3533063585537028E-5</v>
      </c>
      <c r="H21" s="37">
        <f t="shared" si="3"/>
        <v>0.99975779318297231</v>
      </c>
      <c r="I21" s="39">
        <f t="shared" si="4"/>
        <v>2365.6114545454552</v>
      </c>
      <c r="J21" s="37">
        <v>5.8834699267610727E-5</v>
      </c>
      <c r="K21" s="5"/>
    </row>
    <row r="22" spans="2:11" ht="16.149999999999999" customHeight="1" x14ac:dyDescent="0.25">
      <c r="B22" s="11" t="s">
        <v>20</v>
      </c>
      <c r="C22" s="32">
        <v>255</v>
      </c>
      <c r="D22" s="38">
        <f t="shared" si="0"/>
        <v>4.1363691146564212E-5</v>
      </c>
      <c r="E22" s="37">
        <f t="shared" si="1"/>
        <v>0.99976949880345356</v>
      </c>
      <c r="F22" s="35">
        <v>0.58573024000000007</v>
      </c>
      <c r="G22" s="38">
        <f t="shared" si="2"/>
        <v>3.2663259644257594E-5</v>
      </c>
      <c r="H22" s="37">
        <f t="shared" si="3"/>
        <v>0.99979045644261655</v>
      </c>
      <c r="I22" s="39">
        <f t="shared" si="4"/>
        <v>2296.9813333333336</v>
      </c>
      <c r="J22" s="37">
        <v>4.5648106810769479E-5</v>
      </c>
      <c r="K22" s="5"/>
    </row>
    <row r="23" spans="2:11" ht="16.149999999999999" customHeight="1" x14ac:dyDescent="0.25">
      <c r="B23" s="11" t="s">
        <v>21</v>
      </c>
      <c r="C23" s="32">
        <v>216</v>
      </c>
      <c r="D23" s="38">
        <f t="shared" si="0"/>
        <v>3.5037479559442623E-5</v>
      </c>
      <c r="E23" s="37">
        <f t="shared" si="1"/>
        <v>0.99980453628301302</v>
      </c>
      <c r="F23" s="35">
        <v>0.54559648999999999</v>
      </c>
      <c r="G23" s="38">
        <f t="shared" si="2"/>
        <v>3.0425200197731962E-5</v>
      </c>
      <c r="H23" s="37">
        <f t="shared" si="3"/>
        <v>0.99982088164281424</v>
      </c>
      <c r="I23" s="39">
        <f t="shared" si="4"/>
        <v>2525.909675925926</v>
      </c>
      <c r="J23" s="37">
        <v>4.5114290377062004E-5</v>
      </c>
      <c r="K23" s="5"/>
    </row>
    <row r="24" spans="2:11" ht="16.149999999999999" customHeight="1" x14ac:dyDescent="0.25">
      <c r="B24" s="12" t="s">
        <v>22</v>
      </c>
      <c r="C24" s="32">
        <v>141</v>
      </c>
      <c r="D24" s="38">
        <f t="shared" si="0"/>
        <v>2.2871688045747271E-5</v>
      </c>
      <c r="E24" s="37">
        <f t="shared" si="1"/>
        <v>0.99982740797105873</v>
      </c>
      <c r="F24" s="35">
        <v>0.35156295000000015</v>
      </c>
      <c r="G24" s="38">
        <f t="shared" si="2"/>
        <v>1.9604915595874228E-5</v>
      </c>
      <c r="H24" s="37">
        <f t="shared" si="3"/>
        <v>0.99984048655841007</v>
      </c>
      <c r="I24" s="39">
        <f t="shared" si="4"/>
        <v>2493.3542553191501</v>
      </c>
      <c r="J24" s="37">
        <v>2.9825733253948211E-5</v>
      </c>
      <c r="K24" s="5"/>
    </row>
    <row r="25" spans="2:11" ht="16.149999999999999" customHeight="1" x14ac:dyDescent="0.25">
      <c r="B25" s="11" t="s">
        <v>23</v>
      </c>
      <c r="C25" s="40">
        <v>129</v>
      </c>
      <c r="D25" s="41">
        <f t="shared" si="0"/>
        <v>2.0925161403556011E-5</v>
      </c>
      <c r="E25" s="42">
        <f t="shared" si="1"/>
        <v>0.99984833313246224</v>
      </c>
      <c r="F25" s="43">
        <v>0.36051161000000004</v>
      </c>
      <c r="G25" s="41">
        <f t="shared" si="2"/>
        <v>2.0103937816492677E-5</v>
      </c>
      <c r="H25" s="42">
        <f t="shared" si="3"/>
        <v>0.99986059049622655</v>
      </c>
      <c r="I25" s="44">
        <f t="shared" si="4"/>
        <v>2794.6636434108532</v>
      </c>
      <c r="J25" s="42">
        <v>3.0968138547246618E-5</v>
      </c>
      <c r="K25" s="5"/>
    </row>
    <row r="26" spans="2:11" ht="16.149999999999999" customHeight="1" x14ac:dyDescent="0.25">
      <c r="B26" s="11" t="s">
        <v>24</v>
      </c>
      <c r="C26" s="45">
        <v>114</v>
      </c>
      <c r="D26" s="38">
        <f t="shared" si="0"/>
        <v>1.8492003100816941E-5</v>
      </c>
      <c r="E26" s="37">
        <f t="shared" si="1"/>
        <v>0.99986682513556302</v>
      </c>
      <c r="F26" s="46">
        <v>0.30466371000000009</v>
      </c>
      <c r="G26" s="38">
        <f t="shared" si="2"/>
        <v>1.6989578451528813E-5</v>
      </c>
      <c r="H26" s="37">
        <f t="shared" si="3"/>
        <v>0.99987758007467809</v>
      </c>
      <c r="I26" s="39">
        <f t="shared" si="4"/>
        <v>2672.488684210527</v>
      </c>
      <c r="J26" s="37">
        <v>2.6943670299667401E-5</v>
      </c>
      <c r="K26" s="5"/>
    </row>
    <row r="27" spans="2:11" ht="16.149999999999999" customHeight="1" x14ac:dyDescent="0.25">
      <c r="B27" s="11" t="s">
        <v>25</v>
      </c>
      <c r="C27" s="45">
        <v>89</v>
      </c>
      <c r="D27" s="38">
        <f t="shared" si="0"/>
        <v>1.4436739262918488E-5</v>
      </c>
      <c r="E27" s="37">
        <f t="shared" si="1"/>
        <v>0.99988126187482596</v>
      </c>
      <c r="F27" s="46">
        <v>0.22606169000000001</v>
      </c>
      <c r="G27" s="38">
        <f t="shared" si="2"/>
        <v>1.2606335087103699E-5</v>
      </c>
      <c r="H27" s="37">
        <f t="shared" si="3"/>
        <v>0.99989018640976524</v>
      </c>
      <c r="I27" s="39">
        <f t="shared" si="4"/>
        <v>2540.0189887640449</v>
      </c>
      <c r="J27" s="37">
        <v>2.0554225701999726E-5</v>
      </c>
      <c r="K27" s="5"/>
    </row>
    <row r="28" spans="2:11" ht="16.149999999999999" customHeight="1" x14ac:dyDescent="0.25">
      <c r="B28" s="11" t="s">
        <v>26</v>
      </c>
      <c r="C28" s="45">
        <v>136</v>
      </c>
      <c r="D28" s="38">
        <f t="shared" si="0"/>
        <v>2.2060635278167577E-5</v>
      </c>
      <c r="E28" s="37">
        <f t="shared" si="1"/>
        <v>0.99990332251010416</v>
      </c>
      <c r="F28" s="46">
        <v>0.35985349999999999</v>
      </c>
      <c r="G28" s="38">
        <f t="shared" si="2"/>
        <v>2.0067238297948983E-5</v>
      </c>
      <c r="H28" s="37">
        <f t="shared" si="3"/>
        <v>0.99991025364806319</v>
      </c>
      <c r="I28" s="39">
        <f t="shared" si="4"/>
        <v>2645.981617647059</v>
      </c>
      <c r="J28" s="37">
        <v>1.637490943261569E-5</v>
      </c>
      <c r="K28" s="5"/>
    </row>
    <row r="29" spans="2:11" ht="16.149999999999999" customHeight="1" x14ac:dyDescent="0.25">
      <c r="B29" s="11" t="s">
        <v>27</v>
      </c>
      <c r="C29" s="45">
        <v>104</v>
      </c>
      <c r="D29" s="38">
        <f t="shared" si="0"/>
        <v>1.6869897565657561E-5</v>
      </c>
      <c r="E29" s="37">
        <f t="shared" si="1"/>
        <v>0.99992019240766983</v>
      </c>
      <c r="F29" s="46">
        <v>0.28545442999999998</v>
      </c>
      <c r="G29" s="38">
        <f t="shared" si="2"/>
        <v>1.5918372532197675E-5</v>
      </c>
      <c r="H29" s="37">
        <f t="shared" si="3"/>
        <v>0.99992617202059542</v>
      </c>
      <c r="I29" s="39">
        <f t="shared" si="4"/>
        <v>2744.7541346153844</v>
      </c>
      <c r="J29" s="37">
        <v>1.2381513430033454E-5</v>
      </c>
      <c r="K29" s="5"/>
    </row>
    <row r="30" spans="2:11" ht="16.149999999999999" customHeight="1" x14ac:dyDescent="0.25">
      <c r="B30" s="12" t="s">
        <v>28</v>
      </c>
      <c r="C30" s="47">
        <v>73</v>
      </c>
      <c r="D30" s="48">
        <f t="shared" si="0"/>
        <v>1.184137040666348E-5</v>
      </c>
      <c r="E30" s="49">
        <f t="shared" si="1"/>
        <v>0.99993203377807649</v>
      </c>
      <c r="F30" s="50">
        <v>0.20741716999999998</v>
      </c>
      <c r="G30" s="48">
        <f t="shared" si="2"/>
        <v>1.1566623021524578E-5</v>
      </c>
      <c r="H30" s="49">
        <f t="shared" si="3"/>
        <v>0.9999377386436169</v>
      </c>
      <c r="I30" s="51">
        <f t="shared" si="4"/>
        <v>2841.3310958904108</v>
      </c>
      <c r="J30" s="49">
        <v>1.2342811510467636E-5</v>
      </c>
      <c r="K30" s="5"/>
    </row>
    <row r="31" spans="2:11" ht="16.149999999999999" customHeight="1" x14ac:dyDescent="0.25">
      <c r="B31" s="11" t="s">
        <v>29</v>
      </c>
      <c r="C31" s="32">
        <v>72</v>
      </c>
      <c r="D31" s="38">
        <f t="shared" si="0"/>
        <v>1.1679159853147542E-5</v>
      </c>
      <c r="E31" s="37">
        <f t="shared" si="1"/>
        <v>0.99994371293792961</v>
      </c>
      <c r="F31" s="35">
        <v>0.20274808000000002</v>
      </c>
      <c r="G31" s="38">
        <f t="shared" si="2"/>
        <v>1.1306251115555704E-5</v>
      </c>
      <c r="H31" s="37">
        <f t="shared" si="3"/>
        <v>0.99994904489473246</v>
      </c>
      <c r="I31" s="39">
        <f t="shared" si="4"/>
        <v>2815.945555555556</v>
      </c>
      <c r="J31" s="37">
        <v>1.6091073540792192E-5</v>
      </c>
      <c r="K31" s="5"/>
    </row>
    <row r="32" spans="2:11" ht="16.149999999999999" customHeight="1" x14ac:dyDescent="0.25">
      <c r="B32" s="11" t="s">
        <v>30</v>
      </c>
      <c r="C32" s="32">
        <v>66</v>
      </c>
      <c r="D32" s="38">
        <f t="shared" si="0"/>
        <v>1.0705896532051914E-5</v>
      </c>
      <c r="E32" s="37">
        <f t="shared" si="1"/>
        <v>0.99995441883446168</v>
      </c>
      <c r="F32" s="35">
        <v>0.19413791</v>
      </c>
      <c r="G32" s="38">
        <f t="shared" si="2"/>
        <v>1.0826104797190448E-5</v>
      </c>
      <c r="H32" s="37">
        <f t="shared" si="3"/>
        <v>0.99995987099952965</v>
      </c>
      <c r="I32" s="39">
        <f t="shared" si="4"/>
        <v>2941.4834848484847</v>
      </c>
      <c r="J32" s="37">
        <v>2.0258215565763317E-5</v>
      </c>
      <c r="K32" s="5"/>
    </row>
    <row r="33" spans="2:11" ht="16.149999999999999" customHeight="1" x14ac:dyDescent="0.25">
      <c r="B33" s="11" t="s">
        <v>31</v>
      </c>
      <c r="C33" s="32">
        <v>36</v>
      </c>
      <c r="D33" s="38">
        <f t="shared" si="0"/>
        <v>5.839579926573771E-6</v>
      </c>
      <c r="E33" s="37">
        <f t="shared" si="1"/>
        <v>0.99996025841438829</v>
      </c>
      <c r="F33" s="35">
        <v>9.4486509999999996E-2</v>
      </c>
      <c r="G33" s="38">
        <f t="shared" si="2"/>
        <v>5.2690422966889012E-6</v>
      </c>
      <c r="H33" s="37">
        <f t="shared" si="3"/>
        <v>0.99996514004182635</v>
      </c>
      <c r="I33" s="39">
        <f t="shared" si="4"/>
        <v>2624.6252777777777</v>
      </c>
      <c r="J33" s="37">
        <v>1.1986611099002215E-5</v>
      </c>
      <c r="K33" s="5"/>
    </row>
    <row r="34" spans="2:11" ht="16.149999999999999" customHeight="1" x14ac:dyDescent="0.25">
      <c r="B34" s="11" t="s">
        <v>32</v>
      </c>
      <c r="C34" s="32">
        <v>25</v>
      </c>
      <c r="D34" s="38">
        <f t="shared" si="0"/>
        <v>4.055263837898452E-6</v>
      </c>
      <c r="E34" s="37">
        <f t="shared" si="1"/>
        <v>0.99996431367822614</v>
      </c>
      <c r="F34" s="35">
        <v>6.4116219999999988E-2</v>
      </c>
      <c r="G34" s="38">
        <f t="shared" si="2"/>
        <v>3.5754424106024319E-6</v>
      </c>
      <c r="H34" s="37">
        <f t="shared" si="3"/>
        <v>0.99996871548423694</v>
      </c>
      <c r="I34" s="39">
        <f t="shared" si="4"/>
        <v>2564.6487999999995</v>
      </c>
      <c r="J34" s="37">
        <v>9.4822096644834389E-6</v>
      </c>
      <c r="K34" s="5"/>
    </row>
    <row r="35" spans="2:11" ht="16.149999999999999" customHeight="1" x14ac:dyDescent="0.25">
      <c r="B35" s="11" t="s">
        <v>33</v>
      </c>
      <c r="C35" s="32">
        <v>34</v>
      </c>
      <c r="D35" s="38">
        <f t="shared" si="0"/>
        <v>5.5151588195418944E-6</v>
      </c>
      <c r="E35" s="37">
        <f t="shared" si="1"/>
        <v>0.99996982883704566</v>
      </c>
      <c r="F35" s="35">
        <v>9.366571999999998E-2</v>
      </c>
      <c r="G35" s="38">
        <f t="shared" si="2"/>
        <v>5.2232709243871894E-6</v>
      </c>
      <c r="H35" s="37">
        <f t="shared" si="3"/>
        <v>0.99997393875516127</v>
      </c>
      <c r="I35" s="39">
        <f t="shared" si="4"/>
        <v>2754.8741176470585</v>
      </c>
      <c r="J35" s="37">
        <v>1.5635955343353348E-5</v>
      </c>
      <c r="K35" s="5"/>
    </row>
    <row r="36" spans="2:11" ht="16.149999999999999" customHeight="1" x14ac:dyDescent="0.25">
      <c r="B36" s="12" t="s">
        <v>34</v>
      </c>
      <c r="C36" s="32">
        <v>19</v>
      </c>
      <c r="D36" s="38">
        <f t="shared" si="0"/>
        <v>3.0820005168028234E-6</v>
      </c>
      <c r="E36" s="37">
        <f t="shared" si="1"/>
        <v>0.99997291083756246</v>
      </c>
      <c r="F36" s="35">
        <v>4.8456900000000004E-2</v>
      </c>
      <c r="G36" s="38">
        <f t="shared" si="2"/>
        <v>2.7022000883133946E-6</v>
      </c>
      <c r="H36" s="37">
        <f t="shared" si="3"/>
        <v>0.99997664095524963</v>
      </c>
      <c r="I36" s="39">
        <f t="shared" si="4"/>
        <v>2550.363157894737</v>
      </c>
      <c r="J36" s="37">
        <v>9.0665431092897995E-6</v>
      </c>
      <c r="K36" s="5"/>
    </row>
    <row r="37" spans="2:11" ht="16.149999999999999" customHeight="1" x14ac:dyDescent="0.25">
      <c r="B37" s="11" t="s">
        <v>35</v>
      </c>
      <c r="C37" s="40">
        <v>17</v>
      </c>
      <c r="D37" s="41">
        <f t="shared" si="0"/>
        <v>2.7575794097709472E-6</v>
      </c>
      <c r="E37" s="42">
        <f t="shared" si="1"/>
        <v>0.99997566841697227</v>
      </c>
      <c r="F37" s="43">
        <v>4.5885539999999995E-2</v>
      </c>
      <c r="G37" s="41">
        <f t="shared" si="2"/>
        <v>2.5588081416745141E-6</v>
      </c>
      <c r="H37" s="42">
        <f t="shared" si="3"/>
        <v>0.99997919976339134</v>
      </c>
      <c r="I37" s="44">
        <f t="shared" si="4"/>
        <v>2699.1494117647053</v>
      </c>
      <c r="J37" s="42">
        <v>9.8292243690730088E-6</v>
      </c>
      <c r="K37" s="5"/>
    </row>
    <row r="38" spans="2:11" ht="16.149999999999999" customHeight="1" x14ac:dyDescent="0.25">
      <c r="B38" s="11" t="s">
        <v>36</v>
      </c>
      <c r="C38" s="45">
        <v>32</v>
      </c>
      <c r="D38" s="38">
        <f t="shared" si="0"/>
        <v>5.1907377125100186E-6</v>
      </c>
      <c r="E38" s="37">
        <f t="shared" si="1"/>
        <v>0.99998085915468482</v>
      </c>
      <c r="F38" s="46">
        <v>8.1504209999999994E-2</v>
      </c>
      <c r="G38" s="38">
        <f t="shared" si="2"/>
        <v>4.5450840532496591E-6</v>
      </c>
      <c r="H38" s="37">
        <f t="shared" si="3"/>
        <v>0.99998374484744457</v>
      </c>
      <c r="I38" s="39">
        <f t="shared" si="4"/>
        <v>2547.0065624999997</v>
      </c>
      <c r="J38" s="37">
        <v>1.0588141735374569E-5</v>
      </c>
      <c r="K38" s="5"/>
    </row>
    <row r="39" spans="2:11" ht="16.149999999999999" customHeight="1" x14ac:dyDescent="0.25">
      <c r="B39" s="11" t="s">
        <v>37</v>
      </c>
      <c r="C39" s="45">
        <v>23</v>
      </c>
      <c r="D39" s="38">
        <f t="shared" si="0"/>
        <v>3.7308427308665758E-6</v>
      </c>
      <c r="E39" s="37">
        <f t="shared" si="1"/>
        <v>0.99998458999741568</v>
      </c>
      <c r="F39" s="46">
        <v>4.9134110000000002E-2</v>
      </c>
      <c r="G39" s="38">
        <f t="shared" si="2"/>
        <v>2.7399647187748295E-6</v>
      </c>
      <c r="H39" s="37">
        <f t="shared" si="3"/>
        <v>0.99998648481216335</v>
      </c>
      <c r="I39" s="39">
        <f t="shared" si="4"/>
        <v>2136.2656521739132</v>
      </c>
      <c r="J39" s="37">
        <v>7.8978574176419038E-6</v>
      </c>
      <c r="K39" s="5"/>
    </row>
    <row r="40" spans="2:11" ht="16.149999999999999" customHeight="1" x14ac:dyDescent="0.25">
      <c r="B40" s="11" t="s">
        <v>38</v>
      </c>
      <c r="C40" s="45">
        <v>19</v>
      </c>
      <c r="D40" s="38">
        <f t="shared" si="0"/>
        <v>3.0820005168028234E-6</v>
      </c>
      <c r="E40" s="37">
        <f t="shared" si="1"/>
        <v>0.99998767199793248</v>
      </c>
      <c r="F40" s="46">
        <v>5.7437760000000004E-2</v>
      </c>
      <c r="G40" s="38">
        <f t="shared" si="2"/>
        <v>3.2030179426361067E-6</v>
      </c>
      <c r="H40" s="37">
        <f t="shared" si="3"/>
        <v>0.999989687830106</v>
      </c>
      <c r="I40" s="39">
        <f t="shared" si="4"/>
        <v>3023.04</v>
      </c>
      <c r="J40" s="37">
        <v>1.1289616758484103E-5</v>
      </c>
      <c r="K40" s="5"/>
    </row>
    <row r="41" spans="2:11" ht="16.149999999999999" customHeight="1" x14ac:dyDescent="0.25">
      <c r="B41" s="11" t="s">
        <v>39</v>
      </c>
      <c r="C41" s="45">
        <v>12</v>
      </c>
      <c r="D41" s="38">
        <f t="shared" si="0"/>
        <v>1.9465266421912569E-6</v>
      </c>
      <c r="E41" s="37">
        <f t="shared" si="1"/>
        <v>0.99998961852457469</v>
      </c>
      <c r="F41" s="46">
        <v>3.1391160000000001E-2</v>
      </c>
      <c r="G41" s="38">
        <f t="shared" si="2"/>
        <v>1.7505287239641805E-6</v>
      </c>
      <c r="H41" s="37">
        <f t="shared" si="3"/>
        <v>0.99999143835882998</v>
      </c>
      <c r="I41" s="39">
        <f t="shared" si="4"/>
        <v>2615.9299999999998</v>
      </c>
      <c r="J41" s="37">
        <v>7.7854903695057019E-6</v>
      </c>
      <c r="K41" s="5"/>
    </row>
    <row r="42" spans="2:11" ht="16.149999999999999" customHeight="1" x14ac:dyDescent="0.25">
      <c r="B42" s="12" t="s">
        <v>40</v>
      </c>
      <c r="C42" s="47">
        <v>12</v>
      </c>
      <c r="D42" s="48">
        <f t="shared" si="0"/>
        <v>1.9465266421912569E-6</v>
      </c>
      <c r="E42" s="49">
        <f t="shared" si="1"/>
        <v>0.99999156505121689</v>
      </c>
      <c r="F42" s="50">
        <v>1.9787440000000003E-2</v>
      </c>
      <c r="G42" s="48">
        <f t="shared" si="2"/>
        <v>1.1034470243762188E-6</v>
      </c>
      <c r="H42" s="49">
        <f t="shared" si="3"/>
        <v>0.9999925418058544</v>
      </c>
      <c r="I42" s="51">
        <f t="shared" si="4"/>
        <v>1648.9533333333336</v>
      </c>
      <c r="J42" s="49">
        <v>5.9954503836918528E-6</v>
      </c>
      <c r="K42" s="5"/>
    </row>
    <row r="43" spans="2:11" ht="16.149999999999999" customHeight="1" x14ac:dyDescent="0.25">
      <c r="B43" s="11" t="s">
        <v>41</v>
      </c>
      <c r="C43" s="32" t="s">
        <v>60</v>
      </c>
      <c r="D43" s="38" t="s">
        <v>60</v>
      </c>
      <c r="E43" s="37" t="s">
        <v>60</v>
      </c>
      <c r="F43" s="35" t="s">
        <v>60</v>
      </c>
      <c r="G43" s="38" t="s">
        <v>60</v>
      </c>
      <c r="H43" s="37" t="s">
        <v>60</v>
      </c>
      <c r="I43" s="39" t="s">
        <v>60</v>
      </c>
      <c r="J43" s="37" t="s">
        <v>60</v>
      </c>
      <c r="K43" s="5"/>
    </row>
    <row r="44" spans="2:11" ht="16.149999999999999" customHeight="1" x14ac:dyDescent="0.25">
      <c r="B44" s="11" t="s">
        <v>42</v>
      </c>
      <c r="C44" s="32" t="s">
        <v>60</v>
      </c>
      <c r="D44" s="38" t="s">
        <v>60</v>
      </c>
      <c r="E44" s="37" t="s">
        <v>60</v>
      </c>
      <c r="F44" s="35" t="s">
        <v>60</v>
      </c>
      <c r="G44" s="38" t="s">
        <v>60</v>
      </c>
      <c r="H44" s="37" t="s">
        <v>60</v>
      </c>
      <c r="I44" s="39" t="s">
        <v>60</v>
      </c>
      <c r="J44" s="37" t="s">
        <v>60</v>
      </c>
      <c r="K44" s="5"/>
    </row>
    <row r="45" spans="2:11" ht="16.149999999999999" customHeight="1" x14ac:dyDescent="0.25">
      <c r="B45" s="11" t="s">
        <v>43</v>
      </c>
      <c r="C45" s="32">
        <v>9</v>
      </c>
      <c r="D45" s="38">
        <f t="shared" si="0"/>
        <v>1.4598949816434427E-6</v>
      </c>
      <c r="E45" s="37">
        <v>0.99999756684169705</v>
      </c>
      <c r="F45" s="35">
        <v>1.7800450000000006E-2</v>
      </c>
      <c r="G45" s="38">
        <f t="shared" si="2"/>
        <v>9.9264248356824675E-7</v>
      </c>
      <c r="H45" s="37">
        <v>0.99999814018633248</v>
      </c>
      <c r="I45" s="39">
        <f t="shared" si="4"/>
        <v>1977.8277777777782</v>
      </c>
      <c r="J45" s="37">
        <v>4.7362025519855966E-6</v>
      </c>
      <c r="K45" s="5"/>
    </row>
    <row r="46" spans="2:11" ht="16.149999999999999" customHeight="1" x14ac:dyDescent="0.25">
      <c r="B46" s="11" t="s">
        <v>44</v>
      </c>
      <c r="C46" s="32">
        <v>6</v>
      </c>
      <c r="D46" s="38">
        <f t="shared" si="0"/>
        <v>9.7326332109562843E-7</v>
      </c>
      <c r="E46" s="37">
        <f t="shared" si="1"/>
        <v>0.9999985401050181</v>
      </c>
      <c r="F46" s="32">
        <v>1.2705560000000001E-2</v>
      </c>
      <c r="G46" s="38">
        <f t="shared" si="2"/>
        <v>7.0852583128658933E-7</v>
      </c>
      <c r="H46" s="37">
        <f t="shared" si="3"/>
        <v>0.99999884871216382</v>
      </c>
      <c r="I46" s="39">
        <f t="shared" si="4"/>
        <v>2117.5933333333337</v>
      </c>
      <c r="J46" s="37">
        <v>5.1312014479272139E-6</v>
      </c>
      <c r="K46" s="5"/>
    </row>
    <row r="47" spans="2:11" ht="16.149999999999999" customHeight="1" x14ac:dyDescent="0.25">
      <c r="B47" s="11" t="s">
        <v>45</v>
      </c>
      <c r="C47" s="32" t="s">
        <v>60</v>
      </c>
      <c r="D47" s="38" t="s">
        <v>60</v>
      </c>
      <c r="E47" s="37" t="s">
        <v>60</v>
      </c>
      <c r="F47" s="32" t="s">
        <v>60</v>
      </c>
      <c r="G47" s="38" t="s">
        <v>60</v>
      </c>
      <c r="H47" s="37" t="s">
        <v>60</v>
      </c>
      <c r="I47" s="39" t="s">
        <v>60</v>
      </c>
      <c r="J47" s="39" t="s">
        <v>60</v>
      </c>
      <c r="K47" s="5"/>
    </row>
    <row r="48" spans="2:11" ht="16.149999999999999" customHeight="1" x14ac:dyDescent="0.25">
      <c r="B48" s="12" t="s">
        <v>46</v>
      </c>
      <c r="C48" s="32" t="s">
        <v>60</v>
      </c>
      <c r="D48" s="38" t="s">
        <v>60</v>
      </c>
      <c r="E48" s="37" t="s">
        <v>60</v>
      </c>
      <c r="F48" s="32" t="s">
        <v>60</v>
      </c>
      <c r="G48" s="38" t="s">
        <v>60</v>
      </c>
      <c r="H48" s="37" t="s">
        <v>60</v>
      </c>
      <c r="I48" s="39" t="s">
        <v>60</v>
      </c>
      <c r="J48" s="39" t="s">
        <v>60</v>
      </c>
      <c r="K48" s="5"/>
    </row>
    <row r="49" spans="2:11" ht="16.149999999999999" customHeight="1" x14ac:dyDescent="0.25">
      <c r="B49" s="11" t="s">
        <v>47</v>
      </c>
      <c r="C49" s="40" t="s">
        <v>60</v>
      </c>
      <c r="D49" s="41" t="s">
        <v>60</v>
      </c>
      <c r="E49" s="42" t="s">
        <v>60</v>
      </c>
      <c r="F49" s="40" t="s">
        <v>60</v>
      </c>
      <c r="G49" s="41" t="s">
        <v>60</v>
      </c>
      <c r="H49" s="42" t="s">
        <v>60</v>
      </c>
      <c r="I49" s="44" t="s">
        <v>60</v>
      </c>
      <c r="J49" s="44" t="s">
        <v>60</v>
      </c>
      <c r="K49" s="5"/>
    </row>
    <row r="50" spans="2:11" ht="16.149999999999999" customHeight="1" x14ac:dyDescent="0.25">
      <c r="B50" s="11" t="s">
        <v>48</v>
      </c>
      <c r="C50" s="45" t="s">
        <v>60</v>
      </c>
      <c r="D50" s="38" t="s">
        <v>60</v>
      </c>
      <c r="E50" s="37" t="s">
        <v>60</v>
      </c>
      <c r="F50" s="45" t="s">
        <v>60</v>
      </c>
      <c r="G50" s="38" t="s">
        <v>60</v>
      </c>
      <c r="H50" s="37" t="s">
        <v>60</v>
      </c>
      <c r="I50" s="39" t="s">
        <v>60</v>
      </c>
      <c r="J50" s="39" t="s">
        <v>60</v>
      </c>
      <c r="K50" s="5"/>
    </row>
    <row r="51" spans="2:11" ht="16.149999999999999" customHeight="1" x14ac:dyDescent="0.25">
      <c r="B51" s="11" t="s">
        <v>49</v>
      </c>
      <c r="C51" s="45" t="s">
        <v>60</v>
      </c>
      <c r="D51" s="38" t="s">
        <v>60</v>
      </c>
      <c r="E51" s="37" t="s">
        <v>60</v>
      </c>
      <c r="F51" s="45" t="s">
        <v>60</v>
      </c>
      <c r="G51" s="38" t="s">
        <v>60</v>
      </c>
      <c r="H51" s="37" t="s">
        <v>60</v>
      </c>
      <c r="I51" s="39" t="s">
        <v>60</v>
      </c>
      <c r="J51" s="39" t="s">
        <v>60</v>
      </c>
      <c r="K51" s="5"/>
    </row>
    <row r="52" spans="2:11" ht="16.149999999999999" customHeight="1" x14ac:dyDescent="0.25">
      <c r="B52" s="11" t="s">
        <v>50</v>
      </c>
      <c r="C52" s="45" t="s">
        <v>60</v>
      </c>
      <c r="D52" s="38" t="s">
        <v>60</v>
      </c>
      <c r="E52" s="37" t="s">
        <v>60</v>
      </c>
      <c r="F52" s="46" t="s">
        <v>60</v>
      </c>
      <c r="G52" s="38" t="s">
        <v>60</v>
      </c>
      <c r="H52" s="37" t="s">
        <v>60</v>
      </c>
      <c r="I52" s="39" t="s">
        <v>60</v>
      </c>
      <c r="J52" s="39" t="s">
        <v>60</v>
      </c>
      <c r="K52" s="5"/>
    </row>
    <row r="53" spans="2:11" ht="16.149999999999999" customHeight="1" x14ac:dyDescent="0.25">
      <c r="B53" s="13" t="s">
        <v>51</v>
      </c>
      <c r="C53" s="52" t="s">
        <v>60</v>
      </c>
      <c r="D53" s="53" t="s">
        <v>60</v>
      </c>
      <c r="E53" s="54" t="s">
        <v>60</v>
      </c>
      <c r="F53" s="55" t="s">
        <v>60</v>
      </c>
      <c r="G53" s="53" t="s">
        <v>60</v>
      </c>
      <c r="H53" s="54" t="s">
        <v>60</v>
      </c>
      <c r="I53" s="39" t="s">
        <v>60</v>
      </c>
      <c r="J53" s="39" t="s">
        <v>60</v>
      </c>
      <c r="K53" s="5"/>
    </row>
    <row r="54" spans="2:11" ht="17.45" customHeight="1" x14ac:dyDescent="0.2">
      <c r="B54" s="8" t="s">
        <v>4</v>
      </c>
      <c r="C54" s="56">
        <v>6164827</v>
      </c>
      <c r="D54" s="57">
        <f t="shared" si="0"/>
        <v>1</v>
      </c>
      <c r="E54" s="58"/>
      <c r="F54" s="59">
        <v>17932.387838179988</v>
      </c>
      <c r="G54" s="57">
        <f t="shared" si="2"/>
        <v>1</v>
      </c>
      <c r="H54" s="60"/>
      <c r="I54" s="61">
        <f t="shared" si="4"/>
        <v>2908.8225570936524</v>
      </c>
      <c r="J54" s="62">
        <v>5.1082326885665254E-2</v>
      </c>
      <c r="K54" s="6"/>
    </row>
    <row r="55" spans="2:11" ht="16.5" customHeight="1" x14ac:dyDescent="0.25">
      <c r="B55" s="30" t="s">
        <v>61</v>
      </c>
      <c r="C55" s="25"/>
      <c r="D55" s="26"/>
      <c r="E55" s="27"/>
      <c r="F55" s="28"/>
      <c r="G55" s="26"/>
      <c r="H55" s="29"/>
      <c r="I55" s="25"/>
      <c r="J55" s="31"/>
      <c r="K55" s="6"/>
    </row>
    <row r="56" spans="2:11" ht="15" customHeight="1" x14ac:dyDescent="0.2">
      <c r="B56" s="63" t="s">
        <v>59</v>
      </c>
      <c r="C56" s="63"/>
      <c r="D56" s="63"/>
      <c r="E56" s="63"/>
      <c r="F56" s="63"/>
      <c r="G56" s="63"/>
      <c r="H56" s="63"/>
      <c r="I56" s="63"/>
      <c r="J56" s="9"/>
    </row>
    <row r="57" spans="2:11" ht="15" x14ac:dyDescent="0.25">
      <c r="B57" s="14"/>
      <c r="C57" s="15"/>
      <c r="D57" s="15"/>
      <c r="E57" s="15"/>
      <c r="F57" s="15"/>
      <c r="G57" s="15"/>
      <c r="H57" s="15"/>
      <c r="I57" s="15"/>
    </row>
    <row r="58" spans="2:11" ht="15" x14ac:dyDescent="0.25">
      <c r="C58" s="15"/>
      <c r="D58" s="15"/>
      <c r="E58" s="15"/>
      <c r="F58" s="15"/>
      <c r="G58" s="15"/>
      <c r="H58" s="15"/>
      <c r="I58" s="15"/>
    </row>
    <row r="62" spans="2:11" x14ac:dyDescent="0.2">
      <c r="D62" s="16"/>
      <c r="E62" s="16"/>
      <c r="F62" s="16"/>
      <c r="G62" s="16"/>
    </row>
  </sheetData>
  <mergeCells count="7">
    <mergeCell ref="B56:I56"/>
    <mergeCell ref="J5:J6"/>
    <mergeCell ref="B2:J2"/>
    <mergeCell ref="B4:J4"/>
    <mergeCell ref="C5:E5"/>
    <mergeCell ref="F5:H5"/>
    <mergeCell ref="B3:J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  <ignoredErrors>
    <ignoredError sqref="D39:E42 D54 G39:I42 G54:I54 D45 G45 I45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2016-11-14T11:51:38Z</cp:lastPrinted>
  <dcterms:created xsi:type="dcterms:W3CDTF">1999-06-25T09:57:13Z</dcterms:created>
  <dcterms:modified xsi:type="dcterms:W3CDTF">2019-09-06T11:15:48Z</dcterms:modified>
</cp:coreProperties>
</file>