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15" yWindow="-15" windowWidth="19230" windowHeight="6060" autoFilterDateGrouping="0"/>
  </bookViews>
  <sheets>
    <sheet name="Cuadro 12" sheetId="1" r:id="rId1"/>
  </sheets>
  <definedNames>
    <definedName name="_xlnm.Print_Area" localSheetId="0">'Cuadro 12'!$B$2:$E$22</definedName>
  </definedNames>
  <calcPr calcId="162913"/>
</workbook>
</file>

<file path=xl/calcChain.xml><?xml version="1.0" encoding="utf-8"?>
<calcChain xmlns="http://schemas.openxmlformats.org/spreadsheetml/2006/main">
  <c r="E12" i="1" l="1"/>
  <c r="E13" i="1"/>
  <c r="E14" i="1"/>
  <c r="E15" i="1"/>
  <c r="E16" i="1"/>
  <c r="D8" i="1"/>
  <c r="D7" i="1" s="1"/>
  <c r="E11" i="1" l="1"/>
  <c r="E9" i="1"/>
  <c r="E20" i="1" l="1"/>
  <c r="E19" i="1"/>
  <c r="E18" i="1"/>
  <c r="E17" i="1"/>
  <c r="E10" i="1"/>
  <c r="E6" i="1"/>
</calcChain>
</file>

<file path=xl/sharedStrings.xml><?xml version="1.0" encoding="utf-8"?>
<sst xmlns="http://schemas.openxmlformats.org/spreadsheetml/2006/main" count="27" uniqueCount="24">
  <si>
    <t>Gastos deducibles</t>
  </si>
  <si>
    <t>Número de declaraciones</t>
  </si>
  <si>
    <t>Ingresos íntegros computables</t>
  </si>
  <si>
    <t xml:space="preserve">    Otros gastos fiscalmente deducibles</t>
  </si>
  <si>
    <t>Rendimiento  neto</t>
  </si>
  <si>
    <t xml:space="preserve">    Intereses y gastos de repararación y conservación</t>
  </si>
  <si>
    <t>-</t>
  </si>
  <si>
    <t>Cuadro 12</t>
  </si>
  <si>
    <t>Fuente: AEAT</t>
  </si>
  <si>
    <t>Media      (euros)</t>
  </si>
  <si>
    <t>Concepto</t>
  </si>
  <si>
    <t>Importe                     (millones de euros)</t>
  </si>
  <si>
    <r>
      <t>RENDIMIENTO NETO REDUCIDO</t>
    </r>
    <r>
      <rPr>
        <b/>
        <vertAlign val="superscript"/>
        <sz val="11"/>
        <rFont val="Times New Roman"/>
        <family val="1"/>
      </rPr>
      <t>(*)</t>
    </r>
  </si>
  <si>
    <t xml:space="preserve">    Reducción 60% arrendamiento inmuebles para vivienda (art. 23.2 LIRPF)</t>
  </si>
  <si>
    <t xml:space="preserve">    Reducción 30% (art. 23.3 LIRPF)</t>
  </si>
  <si>
    <t>COMPONENTES DE LOS RENDIMIENTOS DEL CAPITAL INMOBILIARIO. IRPF 2016</t>
  </si>
  <si>
    <t xml:space="preserve">    Tributos, recargos y tasas</t>
  </si>
  <si>
    <t xml:space="preserve">    Saldos de dudoso cobro</t>
  </si>
  <si>
    <t xml:space="preserve">    Cantidades devengadas por terceros como consecuencia de servicios personales</t>
  </si>
  <si>
    <t xml:space="preserve">    Cantidades destinadas a la amortización de bienes inmuebles</t>
  </si>
  <si>
    <t xml:space="preserve">    Cantidades destinadas a la amortización de bienes muebles</t>
  </si>
  <si>
    <t xml:space="preserve">        Importe pendiente de deducir de 2012 a 2015 que se aplica </t>
  </si>
  <si>
    <t xml:space="preserve">        Importe de 2016 que se aplica</t>
  </si>
  <si>
    <t>(*) El rendimiento neto reducido no coincide con el resultado de minorar el rendimiento neto en las reducciones que se indican en el cuadro debido a la regla aplicable en caso de parentesco, regulada en el artículo 24 de la LIRPF. De acuerdo con esta regla, cuando el adquirente, cesionario, arrendatario o subarrendatario del bien inmueble o del derecho real que recaiga sobre el mismo, sea el cónyuge o un pariente del contribuyente (incluidos los afines, hasta el tercer grado inclusive), el rendimiento neto total computable no puede ser inferior a la cuantía que resultaría de la aplicación del régimen especial de imputación de rentas inmobiliarias al inmueble o derecho real de que se trate. La aplicación de esta regla hizo que el rendimiento neto reducido fuese superior en 55,4 millones de euros a la cifra que resultaría de minorar el rendimiento neto en las reducciones del 60 y/o 30%.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</si>
</sst>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quotePrefix="1" applyFont="1" applyBorder="1" applyAlignment="1">
      <alignment horizontal="left" vertical="center"/>
    </xf>
    <xf numFmtId="164" fontId="0" fillId="0" borderId="0" xfId="1" applyNumberFormat="1" applyFont="1" applyAlignment="1">
      <alignment vertical="center"/>
    </xf>
    <xf numFmtId="3" fontId="4" fillId="0" borderId="0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quotePrefix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/>
    </xf>
    <xf numFmtId="3" fontId="7" fillId="0" borderId="4" xfId="0" applyNumberFormat="1" applyFont="1" applyBorder="1" applyAlignment="1">
      <alignment horizontal="right" vertical="center" indent="1"/>
    </xf>
    <xf numFmtId="165" fontId="7" fillId="0" borderId="4" xfId="0" applyNumberFormat="1" applyFont="1" applyBorder="1" applyAlignment="1">
      <alignment horizontal="right" vertical="center" indent="1"/>
    </xf>
    <xf numFmtId="3" fontId="7" fillId="0" borderId="3" xfId="0" quotePrefix="1" applyNumberFormat="1" applyFont="1" applyBorder="1" applyAlignment="1">
      <alignment horizontal="right" vertical="center" indent="3"/>
    </xf>
    <xf numFmtId="165" fontId="7" fillId="0" borderId="3" xfId="0" applyNumberFormat="1" applyFont="1" applyBorder="1" applyAlignment="1">
      <alignment horizontal="right" vertical="center" indent="1"/>
    </xf>
    <xf numFmtId="3" fontId="7" fillId="0" borderId="3" xfId="0" quotePrefix="1" applyNumberFormat="1" applyFont="1" applyBorder="1" applyAlignment="1">
      <alignment horizontal="right" vertical="center" indent="2"/>
    </xf>
    <xf numFmtId="0" fontId="9" fillId="2" borderId="3" xfId="0" applyFont="1" applyFill="1" applyBorder="1" applyAlignment="1">
      <alignment vertical="center" wrapText="1"/>
    </xf>
    <xf numFmtId="3" fontId="9" fillId="0" borderId="3" xfId="0" quotePrefix="1" applyNumberFormat="1" applyFont="1" applyBorder="1" applyAlignment="1">
      <alignment horizontal="right" vertical="center" indent="3"/>
    </xf>
    <xf numFmtId="165" fontId="9" fillId="0" borderId="3" xfId="0" applyNumberFormat="1" applyFont="1" applyBorder="1" applyAlignment="1">
      <alignment horizontal="right" vertical="center" indent="1"/>
    </xf>
    <xf numFmtId="0" fontId="10" fillId="2" borderId="3" xfId="0" applyFont="1" applyFill="1" applyBorder="1" applyAlignment="1">
      <alignment vertical="center" wrapText="1"/>
    </xf>
    <xf numFmtId="3" fontId="10" fillId="0" borderId="3" xfId="0" applyNumberFormat="1" applyFont="1" applyBorder="1" applyAlignment="1">
      <alignment horizontal="right" vertical="center" indent="1"/>
    </xf>
    <xf numFmtId="165" fontId="10" fillId="0" borderId="3" xfId="0" applyNumberFormat="1" applyFont="1" applyBorder="1" applyAlignment="1">
      <alignment horizontal="right" vertical="center" indent="1"/>
    </xf>
    <xf numFmtId="0" fontId="9" fillId="2" borderId="3" xfId="0" applyFont="1" applyFill="1" applyBorder="1" applyAlignment="1">
      <alignment vertical="center"/>
    </xf>
    <xf numFmtId="3" fontId="9" fillId="0" borderId="3" xfId="0" applyNumberFormat="1" applyFont="1" applyBorder="1" applyAlignment="1">
      <alignment horizontal="right" vertical="center" indent="1"/>
    </xf>
    <xf numFmtId="3" fontId="7" fillId="0" borderId="3" xfId="0" applyNumberFormat="1" applyFont="1" applyBorder="1" applyAlignment="1">
      <alignment horizontal="right" vertical="center" indent="1"/>
    </xf>
    <xf numFmtId="0" fontId="7" fillId="2" borderId="1" xfId="0" applyFont="1" applyFill="1" applyBorder="1" applyAlignment="1">
      <alignment vertical="center"/>
    </xf>
    <xf numFmtId="3" fontId="7" fillId="0" borderId="1" xfId="0" applyNumberFormat="1" applyFont="1" applyBorder="1" applyAlignment="1">
      <alignment horizontal="right" vertical="center" indent="1"/>
    </xf>
    <xf numFmtId="165" fontId="7" fillId="0" borderId="1" xfId="0" applyNumberFormat="1" applyFont="1" applyBorder="1" applyAlignment="1">
      <alignment horizontal="right" vertical="center" indent="1"/>
    </xf>
    <xf numFmtId="165" fontId="2" fillId="0" borderId="0" xfId="0" applyNumberFormat="1" applyFont="1" applyAlignment="1">
      <alignment horizontal="right" vertical="center"/>
    </xf>
    <xf numFmtId="165" fontId="0" fillId="0" borderId="0" xfId="0" applyNumberFormat="1"/>
    <xf numFmtId="164" fontId="2" fillId="0" borderId="0" xfId="1" applyNumberFormat="1" applyFont="1" applyAlignment="1">
      <alignment vertical="center"/>
    </xf>
    <xf numFmtId="164" fontId="0" fillId="0" borderId="0" xfId="1" applyNumberFormat="1" applyFont="1"/>
    <xf numFmtId="165" fontId="5" fillId="0" borderId="0" xfId="0" applyNumberFormat="1" applyFont="1" applyBorder="1" applyAlignment="1">
      <alignment horizontal="right" vertical="center" indent="1"/>
    </xf>
    <xf numFmtId="3" fontId="1" fillId="0" borderId="0" xfId="0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 indent="1"/>
    </xf>
    <xf numFmtId="0" fontId="9" fillId="2" borderId="11" xfId="0" applyFont="1" applyFill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justify" vertical="center" wrapText="1"/>
    </xf>
    <xf numFmtId="0" fontId="1" fillId="0" borderId="0" xfId="0" applyFont="1" applyBorder="1" applyAlignment="1">
      <alignment horizontal="right" vertical="center"/>
    </xf>
    <xf numFmtId="0" fontId="1" fillId="0" borderId="0" xfId="0" quotePrefix="1" applyFont="1" applyBorder="1" applyAlignment="1">
      <alignment horizontal="righ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31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72" customWidth="1"/>
    <col min="3" max="3" width="14" customWidth="1"/>
    <col min="4" max="4" width="16" customWidth="1"/>
  </cols>
  <sheetData>
    <row r="2" spans="2:7" x14ac:dyDescent="0.2">
      <c r="B2" s="38" t="s">
        <v>7</v>
      </c>
      <c r="C2" s="39"/>
      <c r="D2" s="39"/>
      <c r="E2" s="40"/>
    </row>
    <row r="3" spans="2:7" ht="18.75" customHeight="1" x14ac:dyDescent="0.2">
      <c r="B3" s="45" t="s">
        <v>15</v>
      </c>
      <c r="C3" s="41"/>
      <c r="D3" s="41"/>
      <c r="E3" s="46"/>
    </row>
    <row r="4" spans="2:7" ht="8.1" customHeight="1" x14ac:dyDescent="0.2">
      <c r="B4" s="41"/>
      <c r="C4" s="41"/>
      <c r="D4" s="41"/>
      <c r="E4" s="41"/>
    </row>
    <row r="5" spans="2:7" s="1" customFormat="1" ht="41.25" customHeight="1" x14ac:dyDescent="0.2">
      <c r="B5" s="10" t="s">
        <v>10</v>
      </c>
      <c r="C5" s="11" t="s">
        <v>1</v>
      </c>
      <c r="D5" s="11" t="s">
        <v>11</v>
      </c>
      <c r="E5" s="11" t="s">
        <v>9</v>
      </c>
    </row>
    <row r="6" spans="2:7" s="1" customFormat="1" ht="24.95" customHeight="1" x14ac:dyDescent="0.2">
      <c r="B6" s="12" t="s">
        <v>2</v>
      </c>
      <c r="C6" s="13">
        <v>2362915</v>
      </c>
      <c r="D6" s="14">
        <v>18052.835789530003</v>
      </c>
      <c r="E6" s="13">
        <f>D6*10^6/C6</f>
        <v>7640.069909213832</v>
      </c>
    </row>
    <row r="7" spans="2:7" s="1" customFormat="1" ht="24.95" customHeight="1" x14ac:dyDescent="0.2">
      <c r="B7" s="12" t="s">
        <v>0</v>
      </c>
      <c r="C7" s="15" t="s">
        <v>6</v>
      </c>
      <c r="D7" s="16">
        <f>D8+D11+D12+D13+D14+D15+D16</f>
        <v>6624.407067019999</v>
      </c>
      <c r="E7" s="17" t="s">
        <v>6</v>
      </c>
    </row>
    <row r="8" spans="2:7" s="1" customFormat="1" ht="18" customHeight="1" x14ac:dyDescent="0.2">
      <c r="B8" s="18" t="s">
        <v>5</v>
      </c>
      <c r="C8" s="19" t="s">
        <v>6</v>
      </c>
      <c r="D8" s="20">
        <f>SUM(D9:D10)</f>
        <v>1384.9755989099997</v>
      </c>
      <c r="E8" s="17" t="s">
        <v>6</v>
      </c>
      <c r="F8" s="4"/>
    </row>
    <row r="9" spans="2:7" s="1" customFormat="1" ht="18" customHeight="1" x14ac:dyDescent="0.2">
      <c r="B9" s="21" t="s">
        <v>21</v>
      </c>
      <c r="C9" s="22">
        <v>34956</v>
      </c>
      <c r="D9" s="23">
        <v>80.508866810000015</v>
      </c>
      <c r="E9" s="22">
        <f t="shared" ref="E9:E20" si="0">D9*10^6/C9</f>
        <v>2303.1487243963843</v>
      </c>
      <c r="F9" s="4"/>
    </row>
    <row r="10" spans="2:7" s="1" customFormat="1" ht="18" customHeight="1" x14ac:dyDescent="0.2">
      <c r="B10" s="21" t="s">
        <v>22</v>
      </c>
      <c r="C10" s="22">
        <v>1001706</v>
      </c>
      <c r="D10" s="23">
        <v>1304.4667320999997</v>
      </c>
      <c r="E10" s="22">
        <f t="shared" si="0"/>
        <v>1302.2451019560626</v>
      </c>
      <c r="F10" s="4"/>
    </row>
    <row r="11" spans="2:7" s="1" customFormat="1" ht="18" customHeight="1" x14ac:dyDescent="0.2">
      <c r="B11" s="24" t="s">
        <v>16</v>
      </c>
      <c r="C11" s="25">
        <v>1714395</v>
      </c>
      <c r="D11" s="20">
        <v>847.54967563000014</v>
      </c>
      <c r="E11" s="25">
        <f t="shared" si="0"/>
        <v>494.37246120643147</v>
      </c>
      <c r="F11" s="37"/>
      <c r="G11"/>
    </row>
    <row r="12" spans="2:7" s="1" customFormat="1" ht="18" customHeight="1" x14ac:dyDescent="0.2">
      <c r="B12" s="24" t="s">
        <v>17</v>
      </c>
      <c r="C12" s="25">
        <v>23187</v>
      </c>
      <c r="D12" s="20">
        <v>41.686698549999996</v>
      </c>
      <c r="E12" s="25">
        <f t="shared" si="0"/>
        <v>1797.847869495838</v>
      </c>
    </row>
    <row r="13" spans="2:7" s="1" customFormat="1" ht="18" customHeight="1" x14ac:dyDescent="0.2">
      <c r="B13" s="24" t="s">
        <v>18</v>
      </c>
      <c r="C13" s="25">
        <v>200570</v>
      </c>
      <c r="D13" s="20">
        <v>171.59239167000001</v>
      </c>
      <c r="E13" s="25">
        <f t="shared" si="0"/>
        <v>855.52371576008386</v>
      </c>
    </row>
    <row r="14" spans="2:7" s="1" customFormat="1" ht="18" customHeight="1" x14ac:dyDescent="0.2">
      <c r="B14" s="24" t="s">
        <v>19</v>
      </c>
      <c r="C14" s="25">
        <v>1709215</v>
      </c>
      <c r="D14" s="20">
        <v>2455.1849743599996</v>
      </c>
      <c r="E14" s="25">
        <f t="shared" si="0"/>
        <v>1436.440105171087</v>
      </c>
    </row>
    <row r="15" spans="2:7" s="1" customFormat="1" ht="18" customHeight="1" x14ac:dyDescent="0.2">
      <c r="B15" s="24" t="s">
        <v>20</v>
      </c>
      <c r="C15" s="25">
        <v>172628</v>
      </c>
      <c r="D15" s="20">
        <v>100.05285958999997</v>
      </c>
      <c r="E15" s="25">
        <f t="shared" si="0"/>
        <v>579.58650734527407</v>
      </c>
    </row>
    <row r="16" spans="2:7" s="1" customFormat="1" ht="18" customHeight="1" x14ac:dyDescent="0.2">
      <c r="B16" s="24" t="s">
        <v>3</v>
      </c>
      <c r="C16" s="25">
        <v>1404937</v>
      </c>
      <c r="D16" s="20">
        <v>1623.3648683100002</v>
      </c>
      <c r="E16" s="25">
        <f t="shared" si="0"/>
        <v>1155.4716462802248</v>
      </c>
    </row>
    <row r="17" spans="2:5" s="1" customFormat="1" ht="24.95" customHeight="1" x14ac:dyDescent="0.2">
      <c r="B17" s="12" t="s">
        <v>4</v>
      </c>
      <c r="C17" s="26">
        <v>2367440</v>
      </c>
      <c r="D17" s="16">
        <v>11428.409755799999</v>
      </c>
      <c r="E17" s="26">
        <f t="shared" si="0"/>
        <v>4827.3281501537522</v>
      </c>
    </row>
    <row r="18" spans="2:5" s="1" customFormat="1" ht="18" customHeight="1" x14ac:dyDescent="0.2">
      <c r="B18" s="24" t="s">
        <v>13</v>
      </c>
      <c r="C18" s="25">
        <v>1616692</v>
      </c>
      <c r="D18" s="20">
        <v>3669.03837703</v>
      </c>
      <c r="E18" s="25">
        <f t="shared" si="0"/>
        <v>2269.4727115801898</v>
      </c>
    </row>
    <row r="19" spans="2:5" s="1" customFormat="1" ht="18" customHeight="1" x14ac:dyDescent="0.2">
      <c r="B19" s="24" t="s">
        <v>14</v>
      </c>
      <c r="C19" s="25">
        <v>3101</v>
      </c>
      <c r="D19" s="20">
        <v>4.3388126799999993</v>
      </c>
      <c r="E19" s="25">
        <f t="shared" si="0"/>
        <v>1399.16564979039</v>
      </c>
    </row>
    <row r="20" spans="2:5" s="1" customFormat="1" ht="24.95" customHeight="1" x14ac:dyDescent="0.2">
      <c r="B20" s="27" t="s">
        <v>12</v>
      </c>
      <c r="C20" s="28">
        <v>2372449</v>
      </c>
      <c r="D20" s="29">
        <v>7810.3974122399986</v>
      </c>
      <c r="E20" s="28">
        <f t="shared" si="0"/>
        <v>3292.124472323746</v>
      </c>
    </row>
    <row r="21" spans="2:5" s="1" customFormat="1" ht="75.75" customHeight="1" x14ac:dyDescent="0.2">
      <c r="B21" s="42" t="s">
        <v>23</v>
      </c>
      <c r="C21" s="42"/>
      <c r="D21" s="42"/>
      <c r="E21" s="42"/>
    </row>
    <row r="22" spans="2:5" s="1" customFormat="1" ht="15" customHeight="1" x14ac:dyDescent="0.2">
      <c r="B22" s="9" t="s">
        <v>8</v>
      </c>
      <c r="C22" s="5"/>
      <c r="D22" s="5"/>
      <c r="E22" s="6"/>
    </row>
    <row r="23" spans="2:5" ht="12.75" customHeight="1" x14ac:dyDescent="0.2">
      <c r="C23" s="8"/>
      <c r="D23" s="3"/>
    </row>
    <row r="24" spans="2:5" x14ac:dyDescent="0.2">
      <c r="B24" s="7"/>
      <c r="C24" s="32"/>
      <c r="D24" s="30"/>
      <c r="E24" s="33"/>
    </row>
    <row r="25" spans="2:5" x14ac:dyDescent="0.2">
      <c r="C25" s="33"/>
      <c r="D25" s="30"/>
    </row>
    <row r="26" spans="2:5" x14ac:dyDescent="0.2">
      <c r="D26" s="31"/>
    </row>
    <row r="29" spans="2:5" x14ac:dyDescent="0.2">
      <c r="B29" s="2"/>
      <c r="C29" s="35"/>
      <c r="D29" s="34"/>
    </row>
    <row r="30" spans="2:5" x14ac:dyDescent="0.2">
      <c r="B30" s="43"/>
      <c r="C30" s="44"/>
      <c r="D30" s="34"/>
    </row>
    <row r="31" spans="2:5" x14ac:dyDescent="0.2">
      <c r="D31" s="36"/>
    </row>
  </sheetData>
  <mergeCells count="5">
    <mergeCell ref="B2:E2"/>
    <mergeCell ref="B4:E4"/>
    <mergeCell ref="B21:E21"/>
    <mergeCell ref="B30:C30"/>
    <mergeCell ref="B3:E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7" orientation="portrait" r:id="rId1"/>
  <headerFooter alignWithMargins="0"/>
  <ignoredErrors>
    <ignoredError sqref="D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12</vt:lpstr>
      <vt:lpstr>'Cuadro 12'!Área_de_impresión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2016-11-14T11:52:56Z</cp:lastPrinted>
  <dcterms:created xsi:type="dcterms:W3CDTF">1999-06-23T12:59:55Z</dcterms:created>
  <dcterms:modified xsi:type="dcterms:W3CDTF">2019-09-06T11:18:34Z</dcterms:modified>
</cp:coreProperties>
</file>