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5955" windowWidth="18930" windowHeight="6000" autoFilterDateGrouping="0"/>
  </bookViews>
  <sheets>
    <sheet name="Cuadro 16" sheetId="1" r:id="rId1"/>
  </sheets>
  <definedNames>
    <definedName name="_xlnm.Print_Area" localSheetId="0">'Cuadro 16'!$B$2:$E$41</definedName>
  </definedNames>
  <calcPr calcId="162913"/>
</workbook>
</file>

<file path=xl/calcChain.xml><?xml version="1.0" encoding="utf-8"?>
<calcChain xmlns="http://schemas.openxmlformats.org/spreadsheetml/2006/main">
  <c r="E34" i="1" l="1"/>
  <c r="E33" i="1" l="1"/>
  <c r="D31" i="1" l="1"/>
  <c r="C11" i="1"/>
  <c r="D11" i="1" l="1"/>
  <c r="E35" i="1" l="1"/>
  <c r="E37" i="1" l="1"/>
  <c r="E32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D36" i="1"/>
</calcChain>
</file>

<file path=xl/sharedStrings.xml><?xml version="1.0" encoding="utf-8"?>
<sst xmlns="http://schemas.openxmlformats.org/spreadsheetml/2006/main" count="44" uniqueCount="42">
  <si>
    <t xml:space="preserve">       Ingresos de explotación</t>
  </si>
  <si>
    <t xml:space="preserve">       Autoconsumo de bienes y servicios</t>
  </si>
  <si>
    <t xml:space="preserve">       Consumos de explotación</t>
  </si>
  <si>
    <t xml:space="preserve">       Seg Social a cargo de la empresa (incluidas las cotizaciones del titular)</t>
  </si>
  <si>
    <t xml:space="preserve">       Arrendamientos y cánones</t>
  </si>
  <si>
    <t xml:space="preserve">       Reparaciones y conservación</t>
  </si>
  <si>
    <t xml:space="preserve">       Servicios de profesionales independientes</t>
  </si>
  <si>
    <t xml:space="preserve">       Otros servicios exteriores</t>
  </si>
  <si>
    <t xml:space="preserve">       Tributos fiscalmente deducibles</t>
  </si>
  <si>
    <t xml:space="preserve">       Gastos financieros</t>
  </si>
  <si>
    <t>-</t>
  </si>
  <si>
    <t xml:space="preserve">       Sueldos y salarios </t>
  </si>
  <si>
    <t xml:space="preserve">       Otros gastos de personal</t>
  </si>
  <si>
    <t xml:space="preserve">       Otros gastos fiscalmente deducibles (excepto provisiones)</t>
  </si>
  <si>
    <t xml:space="preserve">       Provisiones deducibles en estimación directa normal </t>
  </si>
  <si>
    <t>Media           (euros)</t>
  </si>
  <si>
    <t xml:space="preserve">       Amortizaciones: Dotaciones del ejercicio fiscalmente deducibles</t>
  </si>
  <si>
    <t xml:space="preserve">       Provisiones ded. y gastos difícil justificación en estim. directa simplificada </t>
  </si>
  <si>
    <t xml:space="preserve">       Total gastos deducibles en estimación directa normal</t>
  </si>
  <si>
    <t xml:space="preserve">       Total gastos deducibles en estimación directa simplificada</t>
  </si>
  <si>
    <t xml:space="preserve">   REDUCCIONES</t>
  </si>
  <si>
    <t xml:space="preserve">       Otros ingresos (incluidas subvenciones y otras transferencias)</t>
  </si>
  <si>
    <t>Número de declaraciones</t>
  </si>
  <si>
    <t xml:space="preserve">    INGRESOS ÍNTEGROS</t>
  </si>
  <si>
    <t>(1) Obtenido como suma algebraica de las casillas "Total gastos deducibles en estimación directa normal" y "Total gastos deducibles en estimación directa simplificada".</t>
  </si>
  <si>
    <t>(2) Surgen por la falta de coincidencia entre el importe consignado en la casilla de "Rendimiento neto reducido" y el resultado de minorar los rendimientos íntegros en los gastos deducibles y las reducciones.</t>
  </si>
  <si>
    <t>RENDIMIENTO NETO REDUCIDO</t>
  </si>
  <si>
    <t>Fuente: AEAT</t>
  </si>
  <si>
    <r>
      <t xml:space="preserve">   GASTOS DEDUCIBLES</t>
    </r>
    <r>
      <rPr>
        <b/>
        <vertAlign val="superscript"/>
        <sz val="10"/>
        <rFont val="Times New Roman"/>
        <family val="1"/>
      </rPr>
      <t>(1)</t>
    </r>
  </si>
  <si>
    <r>
      <t>Discrepancias estadísticas</t>
    </r>
    <r>
      <rPr>
        <i/>
        <vertAlign val="superscript"/>
        <sz val="10"/>
        <rFont val="Times New Roman"/>
        <family val="1"/>
      </rPr>
      <t>(2)</t>
    </r>
  </si>
  <si>
    <t>Concepto</t>
  </si>
  <si>
    <t>Importe          (millones de euros)</t>
  </si>
  <si>
    <t>Cuadro 16</t>
  </si>
  <si>
    <t xml:space="preserve">       Libertad de amortización: exceso de amortización (DA 30ª LIRPF)</t>
  </si>
  <si>
    <t xml:space="preserve">       Reducción por inicio de una actividad económica (art. 32.3 LIRPF)</t>
  </si>
  <si>
    <t xml:space="preserve">       Reducción del 30% (art. 32.1 LIRPF)</t>
  </si>
  <si>
    <t xml:space="preserve">       Reducción para determinadas actividades económicas (art. 32.2.1º LIRPF)</t>
  </si>
  <si>
    <t xml:space="preserve">       Reducción para determinadas actividades económicas (art. 32.2.3º LIRPF)</t>
  </si>
  <si>
    <t>COMPONENTES DE LOS RENDIMIENTOS DE ACTIVIDADES ECONÓMICAS EN ESTIMACIÓN DIRECTA.  IRPF 2016</t>
  </si>
  <si>
    <t xml:space="preserve">       Pérdidas por insolvencias de deudores</t>
  </si>
  <si>
    <t xml:space="preserve">       Incentivos al mecenazgo. Colaboración en actividadesde interés general</t>
  </si>
  <si>
    <t xml:space="preserve">       Incentivos al mecenazgo. Gastos en actividades de interés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</si>
</sst>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i/>
      <vertAlign val="superscript"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7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6" fillId="2" borderId="1" xfId="0" applyFont="1" applyFill="1" applyBorder="1" applyAlignment="1">
      <alignment vertical="center"/>
    </xf>
    <xf numFmtId="165" fontId="0" fillId="0" borderId="0" xfId="0" applyNumberFormat="1"/>
    <xf numFmtId="3" fontId="6" fillId="0" borderId="3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6" fillId="2" borderId="1" xfId="0" applyNumberFormat="1" applyFont="1" applyFill="1" applyBorder="1" applyAlignment="1">
      <alignment horizontal="right" vertical="center" indent="1"/>
    </xf>
    <xf numFmtId="3" fontId="5" fillId="0" borderId="3" xfId="0" quotePrefix="1" applyNumberFormat="1" applyFont="1" applyBorder="1" applyAlignment="1">
      <alignment horizontal="right" vertical="center" indent="2"/>
    </xf>
    <xf numFmtId="0" fontId="6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4" fillId="0" borderId="0" xfId="0" applyFont="1" applyAlignment="1"/>
    <xf numFmtId="3" fontId="6" fillId="0" borderId="4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4" xfId="0" applyNumberFormat="1" applyFont="1" applyFill="1" applyBorder="1" applyAlignment="1">
      <alignment horizontal="right" vertical="center" indent="1"/>
    </xf>
    <xf numFmtId="3" fontId="6" fillId="0" borderId="4" xfId="0" quotePrefix="1" applyNumberFormat="1" applyFont="1" applyBorder="1" applyAlignment="1">
      <alignment horizontal="right" vertical="center" indent="1"/>
    </xf>
    <xf numFmtId="165" fontId="6" fillId="0" borderId="4" xfId="0" applyNumberFormat="1" applyFont="1" applyBorder="1" applyAlignment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165" fontId="5" fillId="0" borderId="4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165" fontId="6" fillId="2" borderId="1" xfId="0" applyNumberFormat="1" applyFont="1" applyFill="1" applyBorder="1" applyAlignment="1">
      <alignment horizontal="right" vertical="center" indent="1"/>
    </xf>
    <xf numFmtId="3" fontId="5" fillId="0" borderId="4" xfId="0" quotePrefix="1" applyNumberFormat="1" applyFont="1" applyBorder="1" applyAlignment="1">
      <alignment horizontal="right" vertical="center" indent="2"/>
    </xf>
    <xf numFmtId="0" fontId="6" fillId="3" borderId="6" xfId="0" applyFont="1" applyFill="1" applyBorder="1" applyAlignment="1">
      <alignment vertical="center"/>
    </xf>
    <xf numFmtId="3" fontId="6" fillId="3" borderId="6" xfId="0" applyNumberFormat="1" applyFont="1" applyFill="1" applyBorder="1" applyAlignment="1">
      <alignment horizontal="right" vertical="center" indent="1"/>
    </xf>
    <xf numFmtId="165" fontId="6" fillId="3" borderId="6" xfId="0" applyNumberFormat="1" applyFont="1" applyFill="1" applyBorder="1" applyAlignment="1">
      <alignment horizontal="right" vertical="center" inden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0.7109375" customWidth="1"/>
    <col min="3" max="4" width="13.7109375" customWidth="1"/>
    <col min="5" max="5" width="10.7109375" customWidth="1"/>
  </cols>
  <sheetData>
    <row r="2" spans="2:6" ht="15" x14ac:dyDescent="0.25">
      <c r="B2" s="29" t="s">
        <v>32</v>
      </c>
      <c r="C2" s="30"/>
      <c r="D2" s="30"/>
      <c r="E2" s="31"/>
    </row>
    <row r="3" spans="2:6" ht="30" customHeight="1" x14ac:dyDescent="0.2">
      <c r="B3" s="34" t="s">
        <v>38</v>
      </c>
      <c r="C3" s="32"/>
      <c r="D3" s="32"/>
      <c r="E3" s="35"/>
    </row>
    <row r="4" spans="2:6" ht="8.1" customHeight="1" x14ac:dyDescent="0.2">
      <c r="B4" s="32"/>
      <c r="C4" s="32"/>
      <c r="D4" s="32"/>
      <c r="E4" s="32"/>
    </row>
    <row r="5" spans="2:6" ht="45.75" customHeight="1" x14ac:dyDescent="0.2">
      <c r="B5" s="26" t="s">
        <v>30</v>
      </c>
      <c r="C5" s="27" t="s">
        <v>22</v>
      </c>
      <c r="D5" s="27" t="s">
        <v>31</v>
      </c>
      <c r="E5" s="26" t="s">
        <v>15</v>
      </c>
    </row>
    <row r="6" spans="2:6" ht="20.25" customHeight="1" x14ac:dyDescent="0.2">
      <c r="B6" s="9" t="s">
        <v>23</v>
      </c>
      <c r="C6" s="13">
        <v>1788403</v>
      </c>
      <c r="D6" s="17">
        <v>96676.392070799979</v>
      </c>
      <c r="E6" s="5">
        <f>D6*10^6/C6</f>
        <v>54057.386434041975</v>
      </c>
      <c r="F6" s="1"/>
    </row>
    <row r="7" spans="2:6" ht="16.149999999999999" customHeight="1" x14ac:dyDescent="0.2">
      <c r="B7" s="10" t="s">
        <v>0</v>
      </c>
      <c r="C7" s="14">
        <v>1776383</v>
      </c>
      <c r="D7" s="18">
        <v>95425.678902650005</v>
      </c>
      <c r="E7" s="6">
        <f t="shared" ref="E7:E30" si="0">D7*10^6/C7</f>
        <v>53719.090366576354</v>
      </c>
    </row>
    <row r="8" spans="2:6" ht="16.149999999999999" customHeight="1" x14ac:dyDescent="0.2">
      <c r="B8" s="10" t="s">
        <v>21</v>
      </c>
      <c r="C8" s="14">
        <v>130610</v>
      </c>
      <c r="D8" s="18">
        <v>1214.6405879899999</v>
      </c>
      <c r="E8" s="6">
        <f t="shared" si="0"/>
        <v>9299.7518412832087</v>
      </c>
    </row>
    <row r="9" spans="2:6" ht="16.149999999999999" customHeight="1" x14ac:dyDescent="0.2">
      <c r="B9" s="10" t="s">
        <v>1</v>
      </c>
      <c r="C9" s="14">
        <v>5319</v>
      </c>
      <c r="D9" s="18">
        <v>32.173079009999995</v>
      </c>
      <c r="E9" s="6">
        <f t="shared" si="0"/>
        <v>6048.7082177100947</v>
      </c>
    </row>
    <row r="10" spans="2:6" ht="16.149999999999999" customHeight="1" x14ac:dyDescent="0.2">
      <c r="B10" s="10" t="s">
        <v>33</v>
      </c>
      <c r="C10" s="14">
        <v>575</v>
      </c>
      <c r="D10" s="18">
        <v>3.9947137999999995</v>
      </c>
      <c r="E10" s="6">
        <f t="shared" si="0"/>
        <v>6947.3283478260855</v>
      </c>
    </row>
    <row r="11" spans="2:6" ht="20.25" customHeight="1" x14ac:dyDescent="0.2">
      <c r="B11" s="9" t="s">
        <v>28</v>
      </c>
      <c r="C11" s="13">
        <f>SUM(C29:C30)</f>
        <v>1802025</v>
      </c>
      <c r="D11" s="17">
        <f>SUM(D29:D30)</f>
        <v>74905.339983919999</v>
      </c>
      <c r="E11" s="5">
        <f t="shared" si="0"/>
        <v>41567.314539986961</v>
      </c>
      <c r="F11" s="2"/>
    </row>
    <row r="12" spans="2:6" ht="16.149999999999999" customHeight="1" x14ac:dyDescent="0.2">
      <c r="B12" s="10" t="s">
        <v>2</v>
      </c>
      <c r="C12" s="14">
        <v>1102221</v>
      </c>
      <c r="D12" s="18">
        <v>43964.572300759995</v>
      </c>
      <c r="E12" s="6">
        <f t="shared" si="0"/>
        <v>39887.257002688202</v>
      </c>
      <c r="F12" s="2"/>
    </row>
    <row r="13" spans="2:6" ht="16.149999999999999" customHeight="1" x14ac:dyDescent="0.2">
      <c r="B13" s="10" t="s">
        <v>11</v>
      </c>
      <c r="C13" s="14">
        <v>396322</v>
      </c>
      <c r="D13" s="18">
        <v>8731.5430084299987</v>
      </c>
      <c r="E13" s="6">
        <f t="shared" si="0"/>
        <v>22031.43658043207</v>
      </c>
      <c r="F13" s="2"/>
    </row>
    <row r="14" spans="2:6" ht="16.149999999999999" customHeight="1" x14ac:dyDescent="0.2">
      <c r="B14" s="10" t="s">
        <v>3</v>
      </c>
      <c r="C14" s="14">
        <v>1373535</v>
      </c>
      <c r="D14" s="18">
        <v>6068.9793720900052</v>
      </c>
      <c r="E14" s="6">
        <f t="shared" si="0"/>
        <v>4418.5109022267397</v>
      </c>
      <c r="F14" s="2"/>
    </row>
    <row r="15" spans="2:6" ht="16.149999999999999" customHeight="1" x14ac:dyDescent="0.2">
      <c r="B15" s="10" t="s">
        <v>12</v>
      </c>
      <c r="C15" s="14">
        <v>87523</v>
      </c>
      <c r="D15" s="18">
        <v>273.62445743999996</v>
      </c>
      <c r="E15" s="6">
        <f t="shared" si="0"/>
        <v>3126.3148822595194</v>
      </c>
      <c r="F15" s="2"/>
    </row>
    <row r="16" spans="2:6" ht="16.149999999999999" customHeight="1" x14ac:dyDescent="0.2">
      <c r="B16" s="10" t="s">
        <v>4</v>
      </c>
      <c r="C16" s="14">
        <v>398705</v>
      </c>
      <c r="D16" s="18">
        <v>2574.9910864200001</v>
      </c>
      <c r="E16" s="6">
        <f t="shared" si="0"/>
        <v>6458.3867431308863</v>
      </c>
      <c r="F16" s="2"/>
    </row>
    <row r="17" spans="2:6" ht="16.149999999999999" customHeight="1" x14ac:dyDescent="0.2">
      <c r="B17" s="10" t="s">
        <v>5</v>
      </c>
      <c r="C17" s="14">
        <v>466140</v>
      </c>
      <c r="D17" s="18">
        <v>1032.6317631500001</v>
      </c>
      <c r="E17" s="6">
        <f t="shared" si="0"/>
        <v>2215.282454091046</v>
      </c>
      <c r="F17" s="2"/>
    </row>
    <row r="18" spans="2:6" ht="16.149999999999999" customHeight="1" x14ac:dyDescent="0.2">
      <c r="B18" s="10" t="s">
        <v>6</v>
      </c>
      <c r="C18" s="14">
        <v>638923</v>
      </c>
      <c r="D18" s="18">
        <v>1376.9971337300008</v>
      </c>
      <c r="E18" s="6">
        <f t="shared" si="0"/>
        <v>2155.1847933632075</v>
      </c>
      <c r="F18" s="2"/>
    </row>
    <row r="19" spans="2:6" ht="16.149999999999999" customHeight="1" x14ac:dyDescent="0.2">
      <c r="B19" s="10" t="s">
        <v>7</v>
      </c>
      <c r="C19" s="14">
        <v>924859</v>
      </c>
      <c r="D19" s="18">
        <v>4725.8802409099999</v>
      </c>
      <c r="E19" s="6">
        <f t="shared" si="0"/>
        <v>5109.8386250336534</v>
      </c>
      <c r="F19" s="2"/>
    </row>
    <row r="20" spans="2:6" ht="16.149999999999999" customHeight="1" x14ac:dyDescent="0.2">
      <c r="B20" s="10" t="s">
        <v>8</v>
      </c>
      <c r="C20" s="14">
        <v>248927</v>
      </c>
      <c r="D20" s="18">
        <v>247.05881345000006</v>
      </c>
      <c r="E20" s="6">
        <f t="shared" si="0"/>
        <v>992.49504252250676</v>
      </c>
      <c r="F20" s="2"/>
    </row>
    <row r="21" spans="2:6" ht="16.149999999999999" customHeight="1" x14ac:dyDescent="0.2">
      <c r="B21" s="10" t="s">
        <v>9</v>
      </c>
      <c r="C21" s="14">
        <v>172347</v>
      </c>
      <c r="D21" s="18">
        <v>350.77250472999987</v>
      </c>
      <c r="E21" s="6">
        <f t="shared" si="0"/>
        <v>2035.2689906409735</v>
      </c>
      <c r="F21" s="2"/>
    </row>
    <row r="22" spans="2:6" ht="16.149999999999999" customHeight="1" x14ac:dyDescent="0.2">
      <c r="B22" s="10" t="s">
        <v>16</v>
      </c>
      <c r="C22" s="14">
        <v>412726</v>
      </c>
      <c r="D22" s="18">
        <v>1742.1362621799997</v>
      </c>
      <c r="E22" s="6">
        <f t="shared" si="0"/>
        <v>4221.0480129189818</v>
      </c>
      <c r="F22" s="2"/>
    </row>
    <row r="23" spans="2:6" ht="16.149999999999999" customHeight="1" x14ac:dyDescent="0.2">
      <c r="B23" s="10" t="s">
        <v>39</v>
      </c>
      <c r="C23" s="14">
        <v>3318</v>
      </c>
      <c r="D23" s="18">
        <v>23.700831839999999</v>
      </c>
      <c r="E23" s="6">
        <f t="shared" si="0"/>
        <v>7143.1078481012655</v>
      </c>
      <c r="F23" s="2"/>
    </row>
    <row r="24" spans="2:6" ht="16.149999999999999" customHeight="1" x14ac:dyDescent="0.2">
      <c r="B24" s="10" t="s">
        <v>40</v>
      </c>
      <c r="C24" s="14">
        <v>1024</v>
      </c>
      <c r="D24" s="18">
        <v>5.1479997499999994</v>
      </c>
      <c r="E24" s="6">
        <f t="shared" si="0"/>
        <v>5027.3435058593741</v>
      </c>
      <c r="F24" s="2"/>
    </row>
    <row r="25" spans="2:6" ht="16.149999999999999" customHeight="1" x14ac:dyDescent="0.2">
      <c r="B25" s="10" t="s">
        <v>41</v>
      </c>
      <c r="C25" s="14">
        <v>6801</v>
      </c>
      <c r="D25" s="18">
        <v>24.372051879999997</v>
      </c>
      <c r="E25" s="6">
        <f t="shared" si="0"/>
        <v>3583.5982767240112</v>
      </c>
      <c r="F25" s="2"/>
    </row>
    <row r="26" spans="2:6" ht="16.149999999999999" customHeight="1" x14ac:dyDescent="0.2">
      <c r="B26" s="10" t="s">
        <v>13</v>
      </c>
      <c r="C26" s="14">
        <v>633124</v>
      </c>
      <c r="D26" s="18">
        <v>2962.9901742899997</v>
      </c>
      <c r="E26" s="6">
        <f t="shared" si="0"/>
        <v>4679.95238577277</v>
      </c>
      <c r="F26" s="2"/>
    </row>
    <row r="27" spans="2:6" ht="16.149999999999999" customHeight="1" x14ac:dyDescent="0.2">
      <c r="B27" s="10" t="s">
        <v>14</v>
      </c>
      <c r="C27" s="15">
        <v>1353</v>
      </c>
      <c r="D27" s="19">
        <v>12.537579800000001</v>
      </c>
      <c r="E27" s="6">
        <f t="shared" si="0"/>
        <v>9266.5039172209908</v>
      </c>
      <c r="F27" s="2"/>
    </row>
    <row r="28" spans="2:6" ht="16.149999999999999" customHeight="1" x14ac:dyDescent="0.2">
      <c r="B28" s="10" t="s">
        <v>17</v>
      </c>
      <c r="C28" s="14">
        <v>1339833</v>
      </c>
      <c r="D28" s="18">
        <v>787.43594109999981</v>
      </c>
      <c r="E28" s="6">
        <f t="shared" si="0"/>
        <v>587.71200672024031</v>
      </c>
      <c r="F28" s="2"/>
    </row>
    <row r="29" spans="2:6" ht="16.149999999999999" customHeight="1" x14ac:dyDescent="0.2">
      <c r="B29" s="9" t="s">
        <v>18</v>
      </c>
      <c r="C29" s="16">
        <v>146410</v>
      </c>
      <c r="D29" s="17">
        <v>24989.31762269</v>
      </c>
      <c r="E29" s="5">
        <f t="shared" si="0"/>
        <v>170680.40176688749</v>
      </c>
      <c r="F29" s="2"/>
    </row>
    <row r="30" spans="2:6" ht="16.149999999999999" customHeight="1" x14ac:dyDescent="0.2">
      <c r="B30" s="9" t="s">
        <v>19</v>
      </c>
      <c r="C30" s="16">
        <v>1655615</v>
      </c>
      <c r="D30" s="17">
        <v>49916.022361230003</v>
      </c>
      <c r="E30" s="5">
        <f t="shared" si="0"/>
        <v>30149.534983211677</v>
      </c>
      <c r="F30" s="2"/>
    </row>
    <row r="31" spans="2:6" ht="18.75" customHeight="1" x14ac:dyDescent="0.2">
      <c r="B31" s="9" t="s">
        <v>20</v>
      </c>
      <c r="C31" s="22"/>
      <c r="D31" s="17">
        <f>SUM(D32:D35)</f>
        <v>742.9629233999998</v>
      </c>
      <c r="E31" s="8" t="s">
        <v>10</v>
      </c>
    </row>
    <row r="32" spans="2:6" ht="16.149999999999999" customHeight="1" x14ac:dyDescent="0.2">
      <c r="B32" s="10" t="s">
        <v>35</v>
      </c>
      <c r="C32" s="14">
        <v>594</v>
      </c>
      <c r="D32" s="18">
        <v>5.5372097199999999</v>
      </c>
      <c r="E32" s="6">
        <f>D32*10^6/C32</f>
        <v>9321.9018855218856</v>
      </c>
    </row>
    <row r="33" spans="2:6" ht="16.149999999999999" customHeight="1" x14ac:dyDescent="0.2">
      <c r="B33" s="10" t="s">
        <v>36</v>
      </c>
      <c r="C33" s="14">
        <v>6347</v>
      </c>
      <c r="D33" s="18">
        <v>18.323724999999996</v>
      </c>
      <c r="E33" s="6">
        <f>D33*10^6/C33</f>
        <v>2886.9899164959816</v>
      </c>
    </row>
    <row r="34" spans="2:6" ht="16.149999999999999" customHeight="1" x14ac:dyDescent="0.2">
      <c r="B34" s="10" t="s">
        <v>37</v>
      </c>
      <c r="C34" s="14">
        <v>537792</v>
      </c>
      <c r="D34" s="18">
        <v>620.77842576999979</v>
      </c>
      <c r="E34" s="6">
        <f>D34*10^6/C34</f>
        <v>1154.3095207254844</v>
      </c>
      <c r="F34" s="2"/>
    </row>
    <row r="35" spans="2:6" ht="16.149999999999999" customHeight="1" x14ac:dyDescent="0.2">
      <c r="B35" s="10" t="s">
        <v>34</v>
      </c>
      <c r="C35" s="14">
        <v>33801</v>
      </c>
      <c r="D35" s="18">
        <v>98.323562909999993</v>
      </c>
      <c r="E35" s="6">
        <f>D35*10^6/C35</f>
        <v>2908.8950891985442</v>
      </c>
    </row>
    <row r="36" spans="2:6" ht="16.149999999999999" customHeight="1" x14ac:dyDescent="0.2">
      <c r="B36" s="11" t="s">
        <v>29</v>
      </c>
      <c r="C36" s="22" t="s">
        <v>10</v>
      </c>
      <c r="D36" s="20">
        <f>D37-D6+D11+D31</f>
        <v>1163.5548614600243</v>
      </c>
      <c r="E36" s="8" t="s">
        <v>10</v>
      </c>
    </row>
    <row r="37" spans="2:6" ht="18" customHeight="1" x14ac:dyDescent="0.2">
      <c r="B37" s="3" t="s">
        <v>26</v>
      </c>
      <c r="C37" s="7">
        <v>1732802</v>
      </c>
      <c r="D37" s="21">
        <v>22191.64402494</v>
      </c>
      <c r="E37" s="7">
        <f>D37*10^6/C37</f>
        <v>12806.797328800405</v>
      </c>
      <c r="F37" s="1"/>
    </row>
    <row r="38" spans="2:6" ht="3" customHeight="1" x14ac:dyDescent="0.2">
      <c r="B38" s="23"/>
      <c r="C38" s="24"/>
      <c r="D38" s="25"/>
      <c r="E38" s="24"/>
      <c r="F38" s="1"/>
    </row>
    <row r="39" spans="2:6" ht="24.95" customHeight="1" x14ac:dyDescent="0.2">
      <c r="B39" s="33" t="s">
        <v>24</v>
      </c>
      <c r="C39" s="33"/>
      <c r="D39" s="33"/>
      <c r="E39" s="33"/>
    </row>
    <row r="40" spans="2:6" ht="24.95" customHeight="1" x14ac:dyDescent="0.2">
      <c r="B40" s="28" t="s">
        <v>25</v>
      </c>
      <c r="C40" s="28"/>
      <c r="D40" s="28"/>
      <c r="E40" s="28"/>
    </row>
    <row r="41" spans="2:6" ht="15" customHeight="1" x14ac:dyDescent="0.2">
      <c r="B41" s="36" t="s">
        <v>27</v>
      </c>
      <c r="C41" s="12"/>
      <c r="D41" s="12"/>
      <c r="E41" s="12"/>
    </row>
    <row r="42" spans="2:6" x14ac:dyDescent="0.2">
      <c r="D42" s="4"/>
      <c r="E42" s="2"/>
    </row>
    <row r="44" spans="2:6" x14ac:dyDescent="0.2">
      <c r="D44" s="2"/>
    </row>
    <row r="45" spans="2:6" x14ac:dyDescent="0.2">
      <c r="D45" s="2"/>
    </row>
    <row r="46" spans="2:6" x14ac:dyDescent="0.2">
      <c r="D46" s="2"/>
    </row>
    <row r="49" spans="6:6" x14ac:dyDescent="0.2">
      <c r="F49" s="2"/>
    </row>
  </sheetData>
  <mergeCells count="5">
    <mergeCell ref="B40:E40"/>
    <mergeCell ref="B2:E2"/>
    <mergeCell ref="B4:E4"/>
    <mergeCell ref="B39:E39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8" orientation="portrait" r:id="rId1"/>
  <headerFooter alignWithMargins="0"/>
  <ignoredErrors>
    <ignoredError sqref="C11:D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2016-11-15T11:06:53Z</cp:lastPrinted>
  <dcterms:created xsi:type="dcterms:W3CDTF">1999-06-22T10:35:30Z</dcterms:created>
  <dcterms:modified xsi:type="dcterms:W3CDTF">2019-09-06T11:40:12Z</dcterms:modified>
</cp:coreProperties>
</file>