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30" windowHeight="5970" autoFilterDateGrouping="0"/>
  </bookViews>
  <sheets>
    <sheet name="Cuadro 18" sheetId="1" r:id="rId1"/>
  </sheets>
  <definedNames>
    <definedName name="_xlnm.Print_Area" localSheetId="0">'Cuadro 18'!$B$2:$E$31</definedName>
  </definedNames>
  <calcPr calcId="162913"/>
</workbook>
</file>

<file path=xl/calcChain.xml><?xml version="1.0" encoding="utf-8"?>
<calcChain xmlns="http://schemas.openxmlformats.org/spreadsheetml/2006/main">
  <c r="E9" i="1" l="1"/>
  <c r="E8" i="1"/>
  <c r="E21" i="1"/>
  <c r="D27" i="1" l="1"/>
  <c r="E28" i="1" l="1"/>
  <c r="E26" i="1"/>
  <c r="E25" i="1"/>
  <c r="E24" i="1"/>
  <c r="E23" i="1"/>
  <c r="E22" i="1"/>
  <c r="E20" i="1"/>
  <c r="E10" i="1"/>
  <c r="E7" i="1"/>
  <c r="E6" i="1"/>
</calcChain>
</file>

<file path=xl/sharedStrings.xml><?xml version="1.0" encoding="utf-8"?>
<sst xmlns="http://schemas.openxmlformats.org/spreadsheetml/2006/main" count="49" uniqueCount="32">
  <si>
    <t>RENDIMIENTO NETO REDUCIDO</t>
  </si>
  <si>
    <t>-</t>
  </si>
  <si>
    <t>Media               (euros)</t>
  </si>
  <si>
    <t>Índices correctores</t>
  </si>
  <si>
    <t>Gastos extraordinarios por circunstancias excepcionales</t>
  </si>
  <si>
    <t>Número de declaraciones</t>
  </si>
  <si>
    <t>Ingresos íntegros</t>
  </si>
  <si>
    <t>Rendimiento neto previo</t>
  </si>
  <si>
    <t>Fuente: AEAT</t>
  </si>
  <si>
    <t>Concepto</t>
  </si>
  <si>
    <t>Importe          (millones de euros)</t>
  </si>
  <si>
    <t>Cuadro 18</t>
  </si>
  <si>
    <t>Reducciones</t>
  </si>
  <si>
    <t>Rendimiento neto minorado</t>
  </si>
  <si>
    <t>Rendimiento neto de módulos</t>
  </si>
  <si>
    <t>Rendimiento neto de la actividad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</si>
  <si>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</si>
  <si>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t xml:space="preserve">    1. Por utilización de medios de producción ajenos en activ. agrícolas</t>
  </si>
  <si>
    <t xml:space="preserve">    2. Por utilización de personal asalariado</t>
  </si>
  <si>
    <t xml:space="preserve">    3. Por cultivos realizados en tierras arrendadas</t>
  </si>
  <si>
    <t xml:space="preserve">    4. Por piensos adquiridos a terceros en más del 50%</t>
  </si>
  <si>
    <t>Amortización inmovilizado material e intangible</t>
  </si>
  <si>
    <t xml:space="preserve">    5. Por actividades de agricultura ecológica</t>
  </si>
  <si>
    <t xml:space="preserve">    6. Por cultivos en tierras de regadío que utilicen, a tal efecto, energía eléctrica</t>
  </si>
  <si>
    <t xml:space="preserve">   7. Por ser empresa cuyo rend. neto minorado no supera 9.447,91 euros</t>
  </si>
  <si>
    <t xml:space="preserve">   8. Por determinadas actividades forestales</t>
  </si>
  <si>
    <t>Reducción del 30% (art. 32.1 LIRPF)</t>
  </si>
  <si>
    <t>Reducción por el ejercicio de determinadas actividades económicas (art. 32.2.3º LIRPF)</t>
  </si>
  <si>
    <t>Reducción agricultores jóvenes (DA 6ª LIRPF)</t>
  </si>
  <si>
    <t>(1) Surgen por la diferencia entre el importe declarado del rendimiento neto reducido y el resultado de restar la reducción especial del 30% y la reducción por el ejercicio de determinadas actividades económicas del rendimiento neto de la actividad.</t>
  </si>
  <si>
    <t>COMPONENTES DE LOS RENDIMIENTOS DE ACTIVIDADES AGRÍCOLAS, GANADERAS Y FORESTALES EN ESTIMACIÓN OBJETIVA. IRPF 2016</t>
  </si>
  <si>
    <t>Reducción general del 5% (DA 1ª Orden HAP/2430/2015)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</si>
</sst>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3" fontId="4" fillId="0" borderId="4" xfId="0" applyNumberFormat="1" applyFont="1" applyFill="1" applyBorder="1" applyAlignment="1">
      <alignment horizontal="right" vertical="center" wrapText="1" indent="1"/>
    </xf>
    <xf numFmtId="165" fontId="4" fillId="0" borderId="4" xfId="0" applyNumberFormat="1" applyFont="1" applyFill="1" applyBorder="1" applyAlignment="1">
      <alignment horizontal="right" vertical="center" wrapText="1" inden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4" xfId="0" quotePrefix="1" applyNumberFormat="1" applyFont="1" applyBorder="1" applyAlignment="1">
      <alignment horizontal="right" vertical="center" indent="2"/>
    </xf>
    <xf numFmtId="3" fontId="3" fillId="0" borderId="4" xfId="0" quotePrefix="1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wrapText="1" indent="1"/>
    </xf>
    <xf numFmtId="0" fontId="6" fillId="2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5" fontId="4" fillId="0" borderId="4" xfId="0" quotePrefix="1" applyNumberFormat="1" applyFont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wrapText="1" indent="1"/>
    </xf>
    <xf numFmtId="165" fontId="3" fillId="0" borderId="4" xfId="0" quotePrefix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vertical="center" indent="1"/>
    </xf>
    <xf numFmtId="0" fontId="4" fillId="2" borderId="5" xfId="0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 indent="1"/>
    </xf>
    <xf numFmtId="165" fontId="4" fillId="3" borderId="1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4.140625" customWidth="1"/>
    <col min="3" max="4" width="13.7109375" customWidth="1"/>
    <col min="5" max="5" width="10.7109375" customWidth="1"/>
  </cols>
  <sheetData>
    <row r="2" spans="2:5" ht="15" x14ac:dyDescent="0.25">
      <c r="B2" s="39" t="s">
        <v>11</v>
      </c>
      <c r="C2" s="40"/>
      <c r="D2" s="40"/>
      <c r="E2" s="41"/>
    </row>
    <row r="3" spans="2:5" ht="31.5" customHeight="1" x14ac:dyDescent="0.2">
      <c r="B3" s="43" t="s">
        <v>30</v>
      </c>
      <c r="C3" s="44"/>
      <c r="D3" s="44"/>
      <c r="E3" s="45"/>
    </row>
    <row r="4" spans="2:5" ht="8.1" customHeight="1" x14ac:dyDescent="0.2">
      <c r="B4" s="42"/>
      <c r="C4" s="42"/>
      <c r="D4" s="42"/>
      <c r="E4" s="42"/>
    </row>
    <row r="5" spans="2:5" ht="45" customHeight="1" x14ac:dyDescent="0.2">
      <c r="B5" s="6" t="s">
        <v>9</v>
      </c>
      <c r="C5" s="7" t="s">
        <v>5</v>
      </c>
      <c r="D5" s="7" t="s">
        <v>10</v>
      </c>
      <c r="E5" s="6" t="s">
        <v>2</v>
      </c>
    </row>
    <row r="6" spans="2:5" ht="18" customHeight="1" x14ac:dyDescent="0.2">
      <c r="B6" s="8" t="s">
        <v>6</v>
      </c>
      <c r="C6" s="9">
        <v>934593</v>
      </c>
      <c r="D6" s="10">
        <v>17856.558920520009</v>
      </c>
      <c r="E6" s="9">
        <f>D6*10^6/C6</f>
        <v>19106.240813402208</v>
      </c>
    </row>
    <row r="7" spans="2:5" ht="18" customHeight="1" x14ac:dyDescent="0.2">
      <c r="B7" s="8" t="s">
        <v>7</v>
      </c>
      <c r="C7" s="11">
        <v>934476</v>
      </c>
      <c r="D7" s="12">
        <v>4038.179070449999</v>
      </c>
      <c r="E7" s="11">
        <f>D7*10^6/C7</f>
        <v>4321.3298901737435</v>
      </c>
    </row>
    <row r="8" spans="2:5" ht="18" customHeight="1" x14ac:dyDescent="0.2">
      <c r="B8" s="13" t="s">
        <v>12</v>
      </c>
      <c r="C8" s="14">
        <v>16</v>
      </c>
      <c r="D8" s="15">
        <v>0.20097548000000004</v>
      </c>
      <c r="E8" s="14">
        <f t="shared" ref="E8:E9" si="0">D8*10^6/C8</f>
        <v>12560.967500000002</v>
      </c>
    </row>
    <row r="9" spans="2:5" ht="18" customHeight="1" x14ac:dyDescent="0.2">
      <c r="B9" s="13" t="s">
        <v>21</v>
      </c>
      <c r="C9" s="14">
        <v>129349</v>
      </c>
      <c r="D9" s="15">
        <v>687.57885280000028</v>
      </c>
      <c r="E9" s="14">
        <f t="shared" si="0"/>
        <v>5315.687425492275</v>
      </c>
    </row>
    <row r="10" spans="2:5" ht="18" customHeight="1" x14ac:dyDescent="0.2">
      <c r="B10" s="8" t="s">
        <v>13</v>
      </c>
      <c r="C10" s="11">
        <v>934620</v>
      </c>
      <c r="D10" s="12">
        <v>3350.2836942299996</v>
      </c>
      <c r="E10" s="11">
        <f>D10*10^6/C10</f>
        <v>3584.6479791038064</v>
      </c>
    </row>
    <row r="11" spans="2:5" ht="18" customHeight="1" x14ac:dyDescent="0.2">
      <c r="B11" s="13" t="s">
        <v>3</v>
      </c>
      <c r="C11" s="17"/>
      <c r="D11" s="18"/>
      <c r="E11" s="19"/>
    </row>
    <row r="12" spans="2:5" ht="18" customHeight="1" x14ac:dyDescent="0.2">
      <c r="B12" s="20" t="s">
        <v>17</v>
      </c>
      <c r="C12" s="21">
        <v>65357</v>
      </c>
      <c r="D12" s="22" t="s">
        <v>1</v>
      </c>
      <c r="E12" s="22" t="s">
        <v>1</v>
      </c>
    </row>
    <row r="13" spans="2:5" ht="18" customHeight="1" x14ac:dyDescent="0.2">
      <c r="B13" s="20" t="s">
        <v>18</v>
      </c>
      <c r="C13" s="21">
        <v>40048</v>
      </c>
      <c r="D13" s="22" t="s">
        <v>1</v>
      </c>
      <c r="E13" s="22" t="s">
        <v>1</v>
      </c>
    </row>
    <row r="14" spans="2:5" ht="18" customHeight="1" x14ac:dyDescent="0.2">
      <c r="B14" s="20" t="s">
        <v>19</v>
      </c>
      <c r="C14" s="21">
        <v>68461</v>
      </c>
      <c r="D14" s="22" t="s">
        <v>1</v>
      </c>
      <c r="E14" s="22" t="s">
        <v>1</v>
      </c>
    </row>
    <row r="15" spans="2:5" ht="18" customHeight="1" x14ac:dyDescent="0.2">
      <c r="B15" s="20" t="s">
        <v>20</v>
      </c>
      <c r="C15" s="21">
        <v>17173</v>
      </c>
      <c r="D15" s="22" t="s">
        <v>1</v>
      </c>
      <c r="E15" s="22" t="s">
        <v>1</v>
      </c>
    </row>
    <row r="16" spans="2:5" ht="18" customHeight="1" x14ac:dyDescent="0.2">
      <c r="B16" s="37" t="s">
        <v>22</v>
      </c>
      <c r="C16" s="21">
        <v>13363</v>
      </c>
      <c r="D16" s="22" t="s">
        <v>1</v>
      </c>
      <c r="E16" s="22" t="s">
        <v>1</v>
      </c>
    </row>
    <row r="17" spans="2:7" ht="18" customHeight="1" x14ac:dyDescent="0.2">
      <c r="B17" s="37" t="s">
        <v>23</v>
      </c>
      <c r="C17" s="21">
        <v>20464</v>
      </c>
      <c r="D17" s="22" t="s">
        <v>1</v>
      </c>
      <c r="E17" s="22" t="s">
        <v>1</v>
      </c>
    </row>
    <row r="18" spans="2:7" ht="18" customHeight="1" x14ac:dyDescent="0.2">
      <c r="B18" s="20" t="s">
        <v>24</v>
      </c>
      <c r="C18" s="21">
        <v>795038</v>
      </c>
      <c r="D18" s="22" t="s">
        <v>1</v>
      </c>
      <c r="E18" s="22" t="s">
        <v>1</v>
      </c>
    </row>
    <row r="19" spans="2:7" ht="18" customHeight="1" x14ac:dyDescent="0.2">
      <c r="B19" s="20" t="s">
        <v>25</v>
      </c>
      <c r="C19" s="21">
        <v>8714</v>
      </c>
      <c r="D19" s="22" t="s">
        <v>1</v>
      </c>
      <c r="E19" s="22" t="s">
        <v>1</v>
      </c>
    </row>
    <row r="20" spans="2:7" ht="18" customHeight="1" x14ac:dyDescent="0.2">
      <c r="B20" s="8" t="s">
        <v>14</v>
      </c>
      <c r="C20" s="11">
        <v>934960</v>
      </c>
      <c r="D20" s="23">
        <v>3005.680409619999</v>
      </c>
      <c r="E20" s="24">
        <f>D20*10^6/C21</f>
        <v>3263.1494255985781</v>
      </c>
    </row>
    <row r="21" spans="2:7" ht="18" customHeight="1" x14ac:dyDescent="0.2">
      <c r="B21" s="13" t="s">
        <v>31</v>
      </c>
      <c r="C21" s="14">
        <v>921098</v>
      </c>
      <c r="D21" s="25">
        <v>152.36125149</v>
      </c>
      <c r="E21" s="19">
        <f t="shared" ref="E21:E28" si="1">D21*10^6/C21</f>
        <v>165.41263957798193</v>
      </c>
    </row>
    <row r="22" spans="2:7" ht="18" customHeight="1" x14ac:dyDescent="0.2">
      <c r="B22" s="13" t="s">
        <v>28</v>
      </c>
      <c r="C22" s="14">
        <v>5023</v>
      </c>
      <c r="D22" s="15">
        <v>13.628560460000001</v>
      </c>
      <c r="E22" s="19">
        <f t="shared" si="1"/>
        <v>2713.2312283495921</v>
      </c>
    </row>
    <row r="23" spans="2:7" ht="18" customHeight="1" x14ac:dyDescent="0.2">
      <c r="B23" s="13" t="s">
        <v>4</v>
      </c>
      <c r="C23" s="14">
        <v>1009</v>
      </c>
      <c r="D23" s="15">
        <v>1.7881099499999999</v>
      </c>
      <c r="E23" s="19">
        <f t="shared" si="1"/>
        <v>1772.1605054509414</v>
      </c>
    </row>
    <row r="24" spans="2:7" ht="18" customHeight="1" x14ac:dyDescent="0.2">
      <c r="B24" s="26" t="s">
        <v>15</v>
      </c>
      <c r="C24" s="11">
        <v>934964</v>
      </c>
      <c r="D24" s="12">
        <v>2838.1187402400001</v>
      </c>
      <c r="E24" s="24">
        <f t="shared" si="1"/>
        <v>3035.5379888851339</v>
      </c>
    </row>
    <row r="25" spans="2:7" ht="18" customHeight="1" x14ac:dyDescent="0.25">
      <c r="B25" s="27" t="s">
        <v>26</v>
      </c>
      <c r="C25" s="28">
        <v>7119</v>
      </c>
      <c r="D25" s="29">
        <v>4.4091210400000005</v>
      </c>
      <c r="E25" s="19">
        <f t="shared" si="1"/>
        <v>619.34555976963054</v>
      </c>
    </row>
    <row r="26" spans="2:7" ht="18" customHeight="1" x14ac:dyDescent="0.25">
      <c r="B26" s="27" t="s">
        <v>27</v>
      </c>
      <c r="C26" s="28">
        <v>229131</v>
      </c>
      <c r="D26" s="29">
        <v>186.84770696000004</v>
      </c>
      <c r="E26" s="19">
        <f t="shared" si="1"/>
        <v>815.46236414976602</v>
      </c>
      <c r="G26" s="2"/>
    </row>
    <row r="27" spans="2:7" ht="18" customHeight="1" x14ac:dyDescent="0.2">
      <c r="B27" s="13" t="s">
        <v>16</v>
      </c>
      <c r="C27" s="16" t="s">
        <v>1</v>
      </c>
      <c r="D27" s="15">
        <f>D24-D25-D26-D28</f>
        <v>-154.80094435999899</v>
      </c>
      <c r="E27" s="16" t="s">
        <v>1</v>
      </c>
    </row>
    <row r="28" spans="2:7" ht="18.75" customHeight="1" x14ac:dyDescent="0.2">
      <c r="B28" s="34" t="s">
        <v>0</v>
      </c>
      <c r="C28" s="35">
        <v>853866</v>
      </c>
      <c r="D28" s="36">
        <v>2801.662856599999</v>
      </c>
      <c r="E28" s="35">
        <f t="shared" si="1"/>
        <v>3281.150504411698</v>
      </c>
    </row>
    <row r="29" spans="2:7" ht="3" customHeight="1" x14ac:dyDescent="0.2">
      <c r="B29" s="30"/>
      <c r="C29" s="31"/>
      <c r="D29" s="32"/>
      <c r="E29" s="31"/>
    </row>
    <row r="30" spans="2:7" ht="24.95" customHeight="1" x14ac:dyDescent="0.2">
      <c r="B30" s="38" t="s">
        <v>29</v>
      </c>
      <c r="C30" s="38"/>
      <c r="D30" s="38"/>
      <c r="E30" s="38"/>
      <c r="F30" s="5"/>
    </row>
    <row r="31" spans="2:7" ht="15" customHeight="1" x14ac:dyDescent="0.2">
      <c r="B31" s="3" t="s">
        <v>8</v>
      </c>
      <c r="C31" s="33"/>
      <c r="D31" s="33"/>
      <c r="E31" s="33"/>
    </row>
    <row r="33" spans="4:5" x14ac:dyDescent="0.2">
      <c r="D33" s="2"/>
    </row>
    <row r="35" spans="4:5" x14ac:dyDescent="0.2">
      <c r="D35" s="4"/>
    </row>
    <row r="36" spans="4:5" x14ac:dyDescent="0.2">
      <c r="D36" s="2"/>
      <c r="E36" s="1"/>
    </row>
    <row r="37" spans="4:5" x14ac:dyDescent="0.2">
      <c r="E37" s="2"/>
    </row>
    <row r="38" spans="4:5" x14ac:dyDescent="0.2">
      <c r="D38" s="4"/>
    </row>
    <row r="39" spans="4:5" x14ac:dyDescent="0.2">
      <c r="D39" s="2"/>
    </row>
  </sheetData>
  <mergeCells count="4">
    <mergeCell ref="B30:E30"/>
    <mergeCell ref="B2:E2"/>
    <mergeCell ref="B4:E4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  <ignoredErrors>
    <ignoredError sqref="E2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2015-12-09T13:10:59Z</cp:lastPrinted>
  <dcterms:created xsi:type="dcterms:W3CDTF">1999-06-22T10:35:30Z</dcterms:created>
  <dcterms:modified xsi:type="dcterms:W3CDTF">2019-09-06T11:46:22Z</dcterms:modified>
</cp:coreProperties>
</file>