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405" yWindow="-270" windowWidth="19230" windowHeight="9300" autoFilterDateGrouping="0"/>
  </bookViews>
  <sheets>
    <sheet name="Cuadro 24" sheetId="18" r:id="rId1"/>
  </sheets>
  <definedNames>
    <definedName name="_xlnm.Print_Area" localSheetId="0">'Cuadro 24'!$B$2:$K$22</definedName>
  </definedNames>
  <calcPr calcId="162913" calcOnSave="0"/>
</workbook>
</file>

<file path=xl/calcChain.xml><?xml version="1.0" encoding="utf-8"?>
<calcChain xmlns="http://schemas.openxmlformats.org/spreadsheetml/2006/main">
  <c r="J19" i="18" l="1"/>
  <c r="I19" i="18"/>
  <c r="H19" i="18"/>
  <c r="J18" i="18"/>
  <c r="I18" i="18"/>
  <c r="H18" i="18"/>
  <c r="H17" i="18"/>
  <c r="J16" i="18"/>
  <c r="I16" i="18"/>
  <c r="H16" i="18"/>
  <c r="H15" i="18"/>
  <c r="J14" i="18"/>
  <c r="I14" i="18"/>
  <c r="H14" i="18"/>
  <c r="J13" i="18"/>
  <c r="I13" i="18"/>
  <c r="H13" i="18"/>
  <c r="J12" i="18"/>
  <c r="I12" i="18"/>
  <c r="H12" i="18"/>
  <c r="J11" i="18"/>
  <c r="I11" i="18"/>
  <c r="H11" i="18"/>
  <c r="H10" i="18"/>
  <c r="J9" i="18"/>
  <c r="I9" i="18"/>
  <c r="H9" i="18"/>
  <c r="H8" i="18"/>
  <c r="J7" i="18"/>
  <c r="I7" i="18"/>
  <c r="H7" i="18"/>
  <c r="E19" i="18"/>
  <c r="E18" i="18"/>
  <c r="E16" i="18"/>
  <c r="E14" i="18"/>
  <c r="E13" i="18"/>
  <c r="E12" i="18"/>
  <c r="E11" i="18"/>
  <c r="E9" i="18"/>
  <c r="E7" i="18"/>
  <c r="K16" i="18" l="1"/>
  <c r="K18" i="18"/>
  <c r="K7" i="18"/>
  <c r="K9" i="18"/>
  <c r="K11" i="18"/>
  <c r="K13" i="18"/>
  <c r="K12" i="18"/>
  <c r="K14" i="18"/>
  <c r="K19" i="18"/>
</calcChain>
</file>

<file path=xl/sharedStrings.xml><?xml version="1.0" encoding="utf-8"?>
<sst xmlns="http://schemas.openxmlformats.org/spreadsheetml/2006/main" count="48" uniqueCount="23">
  <si>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</si>
  <si>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</si>
  <si>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</si>
  <si>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</si>
  <si>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</si>
  <si>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</si>
  <si>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</si>
  <si>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</si>
  <si>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</si>
  <si>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2. Reducción por tributación conjunta</t>
  </si>
  <si>
    <t>Variable</t>
  </si>
  <si>
    <t>Tasa de variación</t>
  </si>
  <si>
    <t>Importe (millones de euros)</t>
  </si>
  <si>
    <t>Cuadro 24</t>
  </si>
  <si>
    <t xml:space="preserve"> 3. Reducción por aportaciones a patrimonios protegidos de personas con discapacidad</t>
  </si>
  <si>
    <t xml:space="preserve"> 5. Reducción por pensiones compensatorias y anualidades por alimentos</t>
  </si>
  <si>
    <t>Fuente: AEAT</t>
  </si>
  <si>
    <t xml:space="preserve">       4.3. Personas con discapacidad</t>
  </si>
  <si>
    <t>DETERMINACIÓN DE LA BASE LIQUIDABLE. IRPF 2015 Y 2016</t>
  </si>
  <si>
    <r>
      <t xml:space="preserve"> 4. Reducciones por aportaciones y contribuciones a sistemas previsión social</t>
    </r>
    <r>
      <rPr>
        <vertAlign val="superscript"/>
        <sz val="10"/>
        <rFont val="Times New Roman"/>
        <family val="1"/>
      </rPr>
      <t>*</t>
    </r>
  </si>
  <si>
    <t>*Incluye: planes de pensiones, mutualidades de previsión social, planes de previsión asegurados, planes de previsión social empresarial y seguros privados que cubran exclusivamente el riesgo de dependencia severa o de gran dependencia.</t>
  </si>
  <si>
    <t>6. Compensaciones bases liquidables negativas ejercicios anteriores</t>
  </si>
  <si>
    <t xml:space="preserve"> 7. BASE LIQUIDABLE (7)=(1)-(2)-(3)-(4)-(5)-(6)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</si>
</sst>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49" fontId="5" fillId="2" borderId="2" xfId="0" applyNumberFormat="1" applyFont="1" applyFill="1" applyBorder="1" applyAlignment="1">
      <alignment horizontal="left" vertical="center" wrapText="1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7" fontId="7" fillId="2" borderId="2" xfId="0" quotePrefix="1" applyNumberFormat="1" applyFont="1" applyFill="1" applyBorder="1" applyAlignment="1">
      <alignment horizontal="left" vertical="center" wrapText="1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168" fontId="5" fillId="2" borderId="4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horizontal="right" vertical="center"/>
    </xf>
    <xf numFmtId="168" fontId="4" fillId="2" borderId="8" xfId="0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4" fontId="4" fillId="2" borderId="7" xfId="1" applyNumberFormat="1" applyFont="1" applyFill="1" applyBorder="1" applyAlignment="1">
      <alignment horizontal="right" vertical="center" indent="1"/>
    </xf>
    <xf numFmtId="164" fontId="4" fillId="2" borderId="5" xfId="1" quotePrefix="1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5" fillId="2" borderId="5" xfId="0" applyNumberFormat="1" applyFont="1" applyFill="1" applyBorder="1" applyAlignment="1">
      <alignment horizontal="right" vertical="center" indent="2"/>
    </xf>
    <xf numFmtId="166" fontId="4" fillId="2" borderId="5" xfId="0" quotePrefix="1" applyNumberFormat="1" applyFont="1" applyFill="1" applyBorder="1" applyAlignment="1">
      <alignment horizontal="right" vertical="center" indent="2"/>
    </xf>
    <xf numFmtId="166" fontId="5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5" xfId="0" applyNumberFormat="1" applyFont="1" applyFill="1" applyBorder="1" applyAlignment="1">
      <alignment horizontal="right" vertical="center" indent="2"/>
    </xf>
    <xf numFmtId="166" fontId="5" fillId="2" borderId="5" xfId="0" applyNumberFormat="1" applyFont="1" applyFill="1" applyBorder="1" applyAlignment="1">
      <alignment horizontal="right" vertical="center" indent="2"/>
    </xf>
    <xf numFmtId="164" fontId="5" fillId="2" borderId="5" xfId="1" applyNumberFormat="1" applyFont="1" applyFill="1" applyBorder="1" applyAlignment="1">
      <alignment horizontal="right" vertical="center" indent="1"/>
    </xf>
    <xf numFmtId="0" fontId="5" fillId="4" borderId="9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7" fillId="0" borderId="1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7.42578125" customWidth="1"/>
    <col min="3" max="4" width="13.7109375" customWidth="1"/>
    <col min="5" max="5" width="11.7109375" customWidth="1"/>
    <col min="6" max="7" width="13.7109375" style="1" customWidth="1"/>
    <col min="8" max="8" width="11.7109375" style="1" customWidth="1"/>
    <col min="9" max="11" width="11.7109375" style="2" customWidth="1"/>
  </cols>
  <sheetData>
    <row r="2" spans="2:12" x14ac:dyDescent="0.2">
      <c r="B2" s="47" t="s">
        <v>13</v>
      </c>
      <c r="C2" s="48"/>
      <c r="D2" s="48"/>
      <c r="E2" s="48"/>
      <c r="F2" s="48"/>
      <c r="G2" s="48"/>
      <c r="H2" s="48"/>
      <c r="I2" s="48"/>
      <c r="J2" s="48"/>
      <c r="K2" s="49"/>
    </row>
    <row r="3" spans="2:12" ht="17.25" customHeight="1" x14ac:dyDescent="0.2">
      <c r="B3" s="56" t="s">
        <v>18</v>
      </c>
      <c r="C3" s="50"/>
      <c r="D3" s="50"/>
      <c r="E3" s="50"/>
      <c r="F3" s="50"/>
      <c r="G3" s="50"/>
      <c r="H3" s="50"/>
      <c r="I3" s="50"/>
      <c r="J3" s="50"/>
      <c r="K3" s="57"/>
    </row>
    <row r="4" spans="2:12" ht="9.75" customHeight="1" x14ac:dyDescent="0.2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2" ht="23.25" customHeight="1" x14ac:dyDescent="0.2">
      <c r="B5" s="51" t="s">
        <v>10</v>
      </c>
      <c r="C5" s="53" t="s">
        <v>5</v>
      </c>
      <c r="D5" s="54"/>
      <c r="E5" s="55"/>
      <c r="F5" s="53" t="s">
        <v>12</v>
      </c>
      <c r="G5" s="54"/>
      <c r="H5" s="55"/>
      <c r="I5" s="53" t="s">
        <v>0</v>
      </c>
      <c r="J5" s="54"/>
      <c r="K5" s="55"/>
    </row>
    <row r="6" spans="2:12" ht="32.25" customHeight="1" x14ac:dyDescent="0.2">
      <c r="B6" s="52"/>
      <c r="C6" s="38">
        <v>2015</v>
      </c>
      <c r="D6" s="38">
        <v>2016</v>
      </c>
      <c r="E6" s="38" t="s">
        <v>11</v>
      </c>
      <c r="F6" s="39">
        <v>2015</v>
      </c>
      <c r="G6" s="39">
        <v>2016</v>
      </c>
      <c r="H6" s="38" t="s">
        <v>11</v>
      </c>
      <c r="I6" s="40">
        <v>2015</v>
      </c>
      <c r="J6" s="40">
        <v>2016</v>
      </c>
      <c r="K6" s="38" t="s">
        <v>11</v>
      </c>
    </row>
    <row r="7" spans="2:12" ht="21" customHeight="1" x14ac:dyDescent="0.2">
      <c r="B7" s="6" t="s">
        <v>8</v>
      </c>
      <c r="C7" s="7">
        <v>19480560</v>
      </c>
      <c r="D7" s="7">
        <v>19621728</v>
      </c>
      <c r="E7" s="25">
        <f>D7/C7-1</f>
        <v>7.2466089270535328E-3</v>
      </c>
      <c r="F7" s="21">
        <v>392219.53585187002</v>
      </c>
      <c r="G7" s="21">
        <v>407197.24933764996</v>
      </c>
      <c r="H7" s="25">
        <f>G7/F7-1</f>
        <v>3.8187066468398978E-2</v>
      </c>
      <c r="I7" s="8">
        <f>F7*10^6/C7</f>
        <v>20133.894295229191</v>
      </c>
      <c r="J7" s="8">
        <f>G7*10^6/D7</f>
        <v>20752.364385932266</v>
      </c>
      <c r="K7" s="25">
        <f>J7/I7-1</f>
        <v>3.0717857242829716E-2</v>
      </c>
    </row>
    <row r="8" spans="2:12" ht="21" customHeight="1" x14ac:dyDescent="0.2">
      <c r="B8" s="9" t="s">
        <v>9</v>
      </c>
      <c r="C8" s="35" t="s">
        <v>1</v>
      </c>
      <c r="D8" s="35" t="s">
        <v>1</v>
      </c>
      <c r="E8" s="29" t="s">
        <v>1</v>
      </c>
      <c r="F8" s="22">
        <v>11837.333200770003</v>
      </c>
      <c r="G8" s="22">
        <v>11706.570317269998</v>
      </c>
      <c r="H8" s="26">
        <f t="shared" ref="H8:H19" si="0">G8/F8-1</f>
        <v>-1.1046650565813221E-2</v>
      </c>
      <c r="I8" s="32" t="s">
        <v>1</v>
      </c>
      <c r="J8" s="32" t="s">
        <v>1</v>
      </c>
      <c r="K8" s="29" t="s">
        <v>1</v>
      </c>
    </row>
    <row r="9" spans="2:12" ht="21" customHeight="1" x14ac:dyDescent="0.2">
      <c r="B9" s="9" t="s">
        <v>14</v>
      </c>
      <c r="C9" s="10">
        <v>3023</v>
      </c>
      <c r="D9" s="10">
        <v>2645</v>
      </c>
      <c r="E9" s="26">
        <f t="shared" ref="E9:E19" si="1">D9/C9-1</f>
        <v>-0.12504134965266289</v>
      </c>
      <c r="F9" s="22">
        <v>16.429833780000003</v>
      </c>
      <c r="G9" s="22">
        <v>17.233613269999999</v>
      </c>
      <c r="H9" s="26">
        <f t="shared" si="0"/>
        <v>4.8921948983953634E-2</v>
      </c>
      <c r="I9" s="11">
        <f>F9*10^6/C9</f>
        <v>5434.9433608997697</v>
      </c>
      <c r="J9" s="11">
        <f>G9*10^6/D9</f>
        <v>6515.5437693761814</v>
      </c>
      <c r="K9" s="26">
        <f t="shared" ref="K9:K19" si="2">J9/I9-1</f>
        <v>0.19882459424517629</v>
      </c>
    </row>
    <row r="10" spans="2:12" ht="21" customHeight="1" x14ac:dyDescent="0.2">
      <c r="B10" s="12" t="s">
        <v>19</v>
      </c>
      <c r="C10" s="35" t="s">
        <v>1</v>
      </c>
      <c r="D10" s="35" t="s">
        <v>1</v>
      </c>
      <c r="E10" s="30" t="s">
        <v>1</v>
      </c>
      <c r="F10" s="22">
        <v>4652.1893021799988</v>
      </c>
      <c r="G10" s="22">
        <v>4868.0184243900003</v>
      </c>
      <c r="H10" s="26">
        <f t="shared" si="0"/>
        <v>4.639302233657272E-2</v>
      </c>
      <c r="I10" s="34" t="s">
        <v>1</v>
      </c>
      <c r="J10" s="34" t="s">
        <v>1</v>
      </c>
      <c r="K10" s="30" t="s">
        <v>1</v>
      </c>
    </row>
    <row r="11" spans="2:12" s="3" customFormat="1" ht="21" customHeight="1" x14ac:dyDescent="0.2">
      <c r="B11" s="13" t="s">
        <v>2</v>
      </c>
      <c r="C11" s="14">
        <v>2736465</v>
      </c>
      <c r="D11" s="14">
        <v>2780136</v>
      </c>
      <c r="E11" s="27">
        <f t="shared" si="1"/>
        <v>1.5958910492186007E-2</v>
      </c>
      <c r="F11" s="23">
        <v>4529.9770446999992</v>
      </c>
      <c r="G11" s="23">
        <v>4746.2107040500005</v>
      </c>
      <c r="H11" s="27">
        <f t="shared" si="0"/>
        <v>4.7733941522505319E-2</v>
      </c>
      <c r="I11" s="15">
        <f>F11*10^6/C11</f>
        <v>1655.4120168538602</v>
      </c>
      <c r="J11" s="15">
        <f>G11*10^6/D11</f>
        <v>1707.18652038965</v>
      </c>
      <c r="K11" s="27">
        <f t="shared" si="2"/>
        <v>3.1275901714298282E-2</v>
      </c>
      <c r="L11"/>
    </row>
    <row r="12" spans="2:12" s="3" customFormat="1" ht="21" customHeight="1" x14ac:dyDescent="0.2">
      <c r="B12" s="13" t="s">
        <v>3</v>
      </c>
      <c r="C12" s="14">
        <v>63304</v>
      </c>
      <c r="D12" s="14">
        <v>60106</v>
      </c>
      <c r="E12" s="27">
        <f t="shared" si="1"/>
        <v>-5.0518134715025864E-2</v>
      </c>
      <c r="F12" s="23">
        <v>80.907184930000028</v>
      </c>
      <c r="G12" s="23">
        <v>80.608862470000005</v>
      </c>
      <c r="H12" s="27">
        <f t="shared" si="0"/>
        <v>-3.68721838805941E-3</v>
      </c>
      <c r="I12" s="15">
        <f t="shared" ref="I12:J14" si="3">F12*10^6/C12</f>
        <v>1278.0738172943261</v>
      </c>
      <c r="J12" s="15">
        <f t="shared" si="3"/>
        <v>1341.1117437527034</v>
      </c>
      <c r="K12" s="27">
        <f t="shared" si="2"/>
        <v>4.9322602188837772E-2</v>
      </c>
      <c r="L12"/>
    </row>
    <row r="13" spans="2:12" s="3" customFormat="1" ht="21" customHeight="1" x14ac:dyDescent="0.2">
      <c r="B13" s="13" t="s">
        <v>17</v>
      </c>
      <c r="C13" s="14">
        <v>10822</v>
      </c>
      <c r="D13" s="14">
        <v>9525</v>
      </c>
      <c r="E13" s="27">
        <f t="shared" si="1"/>
        <v>-0.11984845684716317</v>
      </c>
      <c r="F13" s="23">
        <v>29.466633599999994</v>
      </c>
      <c r="G13" s="23">
        <v>30.060294609999996</v>
      </c>
      <c r="H13" s="27">
        <f t="shared" si="0"/>
        <v>2.0146889463477757E-2</v>
      </c>
      <c r="I13" s="15">
        <f t="shared" si="3"/>
        <v>2722.8454629458506</v>
      </c>
      <c r="J13" s="15">
        <f t="shared" si="3"/>
        <v>3155.9364419947501</v>
      </c>
      <c r="K13" s="27">
        <f t="shared" si="2"/>
        <v>0.15905822968753336</v>
      </c>
      <c r="L13"/>
    </row>
    <row r="14" spans="2:12" s="3" customFormat="1" ht="21" customHeight="1" x14ac:dyDescent="0.2">
      <c r="B14" s="13" t="s">
        <v>4</v>
      </c>
      <c r="C14" s="14">
        <v>2214</v>
      </c>
      <c r="D14" s="14">
        <v>1153</v>
      </c>
      <c r="E14" s="27">
        <f t="shared" si="1"/>
        <v>-0.47922312556458901</v>
      </c>
      <c r="F14" s="23">
        <v>11.838438949999999</v>
      </c>
      <c r="G14" s="23">
        <v>11.138563260000002</v>
      </c>
      <c r="H14" s="27">
        <f t="shared" si="0"/>
        <v>-5.9118917025795636E-2</v>
      </c>
      <c r="I14" s="15">
        <f t="shared" si="3"/>
        <v>5347.0817299006321</v>
      </c>
      <c r="J14" s="15">
        <f t="shared" si="3"/>
        <v>9660.5058629661762</v>
      </c>
      <c r="K14" s="27">
        <f t="shared" si="2"/>
        <v>0.80668752619678075</v>
      </c>
      <c r="L14"/>
    </row>
    <row r="15" spans="2:12" ht="23.25" customHeight="1" x14ac:dyDescent="0.2">
      <c r="B15" s="12" t="s">
        <v>15</v>
      </c>
      <c r="C15" s="35" t="s">
        <v>1</v>
      </c>
      <c r="D15" s="35" t="s">
        <v>1</v>
      </c>
      <c r="E15" s="29" t="s">
        <v>1</v>
      </c>
      <c r="F15" s="22">
        <v>458.05180085000001</v>
      </c>
      <c r="G15" s="22">
        <v>472.56319947999998</v>
      </c>
      <c r="H15" s="26">
        <f t="shared" si="0"/>
        <v>3.1680693325670584E-2</v>
      </c>
      <c r="I15" s="32" t="s">
        <v>1</v>
      </c>
      <c r="J15" s="32" t="s">
        <v>1</v>
      </c>
      <c r="K15" s="29" t="s">
        <v>1</v>
      </c>
    </row>
    <row r="16" spans="2:12" ht="21" customHeight="1" x14ac:dyDescent="0.2">
      <c r="B16" s="16" t="s">
        <v>21</v>
      </c>
      <c r="C16" s="10">
        <v>47569</v>
      </c>
      <c r="D16" s="10">
        <v>48443</v>
      </c>
      <c r="E16" s="26">
        <f t="shared" si="1"/>
        <v>1.8373310349176997E-2</v>
      </c>
      <c r="F16" s="22">
        <v>244.11310542999993</v>
      </c>
      <c r="G16" s="22">
        <v>243.95371311</v>
      </c>
      <c r="H16" s="26">
        <f t="shared" si="0"/>
        <v>-6.5294454273223668E-4</v>
      </c>
      <c r="I16" s="11">
        <f>F16*10^6/C16</f>
        <v>5131.7687029367853</v>
      </c>
      <c r="J16" s="11">
        <f>G16*10^6/D16</f>
        <v>5035.8919371219781</v>
      </c>
      <c r="K16" s="26">
        <f t="shared" si="2"/>
        <v>-1.8682986581203376E-2</v>
      </c>
    </row>
    <row r="17" spans="2:11" ht="21" customHeight="1" x14ac:dyDescent="0.2">
      <c r="B17" s="17" t="s">
        <v>22</v>
      </c>
      <c r="C17" s="36" t="s">
        <v>1</v>
      </c>
      <c r="D17" s="36" t="s">
        <v>1</v>
      </c>
      <c r="E17" s="31" t="s">
        <v>1</v>
      </c>
      <c r="F17" s="21">
        <v>375011.41860886005</v>
      </c>
      <c r="G17" s="21">
        <v>389888.91007013002</v>
      </c>
      <c r="H17" s="37">
        <f t="shared" si="0"/>
        <v>3.9672102562795075E-2</v>
      </c>
      <c r="I17" s="33" t="s">
        <v>1</v>
      </c>
      <c r="J17" s="33" t="s">
        <v>1</v>
      </c>
      <c r="K17" s="31" t="s">
        <v>1</v>
      </c>
    </row>
    <row r="18" spans="2:11" ht="17.25" customHeight="1" x14ac:dyDescent="0.2">
      <c r="B18" s="9" t="s">
        <v>6</v>
      </c>
      <c r="C18" s="10">
        <v>17946121</v>
      </c>
      <c r="D18" s="10">
        <v>18204308</v>
      </c>
      <c r="E18" s="26">
        <f t="shared" si="1"/>
        <v>1.4386785868656604E-2</v>
      </c>
      <c r="F18" s="22">
        <v>347369.45643774007</v>
      </c>
      <c r="G18" s="22">
        <v>362344.02494953002</v>
      </c>
      <c r="H18" s="26">
        <f t="shared" si="0"/>
        <v>4.3108477830358316E-2</v>
      </c>
      <c r="I18" s="11">
        <f>F18*10^6/C18</f>
        <v>19356.241743702722</v>
      </c>
      <c r="J18" s="11">
        <f>G18*10^6/D18</f>
        <v>19904.300946211744</v>
      </c>
      <c r="K18" s="26">
        <f t="shared" si="2"/>
        <v>2.8314339620568507E-2</v>
      </c>
    </row>
    <row r="19" spans="2:11" ht="17.25" customHeight="1" x14ac:dyDescent="0.2">
      <c r="B19" s="18" t="s">
        <v>7</v>
      </c>
      <c r="C19" s="19">
        <v>12660091</v>
      </c>
      <c r="D19" s="19">
        <v>12340711</v>
      </c>
      <c r="E19" s="28">
        <f t="shared" si="1"/>
        <v>-2.5227306817936723E-2</v>
      </c>
      <c r="F19" s="24">
        <v>27641.962171120002</v>
      </c>
      <c r="G19" s="24">
        <v>27544.885120599996</v>
      </c>
      <c r="H19" s="28">
        <f t="shared" si="0"/>
        <v>-3.5119449885301357E-3</v>
      </c>
      <c r="I19" s="20">
        <f>F19*10^6/C19</f>
        <v>2183.3936399920035</v>
      </c>
      <c r="J19" s="20">
        <f>G19*10^6/D19</f>
        <v>2232.033885292346</v>
      </c>
      <c r="K19" s="28">
        <f t="shared" si="2"/>
        <v>2.2277359615520576E-2</v>
      </c>
    </row>
    <row r="20" spans="2:11" ht="3" customHeight="1" x14ac:dyDescent="0.2">
      <c r="B20" s="41"/>
      <c r="C20" s="42"/>
      <c r="D20" s="42"/>
      <c r="E20" s="43"/>
      <c r="F20" s="44"/>
      <c r="G20" s="44"/>
      <c r="H20" s="43"/>
      <c r="I20" s="42"/>
      <c r="J20" s="42"/>
      <c r="K20" s="43"/>
    </row>
    <row r="21" spans="2:11" ht="15" customHeight="1" x14ac:dyDescent="0.2">
      <c r="B21" s="46" t="s">
        <v>20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 ht="15" customHeight="1" x14ac:dyDescent="0.2">
      <c r="B22" s="45" t="s">
        <v>16</v>
      </c>
      <c r="C22" s="45"/>
      <c r="D22" s="45"/>
      <c r="E22" s="45"/>
      <c r="F22" s="45"/>
      <c r="G22" s="45"/>
      <c r="H22" s="45"/>
      <c r="I22" s="45"/>
      <c r="J22" s="45"/>
      <c r="K22" s="45"/>
    </row>
    <row r="24" spans="2:11" x14ac:dyDescent="0.2">
      <c r="F24" s="4"/>
      <c r="G24" s="4"/>
    </row>
    <row r="28" spans="2:11" x14ac:dyDescent="0.2">
      <c r="F28" s="4"/>
      <c r="G28" s="4"/>
      <c r="H28" s="4"/>
    </row>
    <row r="29" spans="2:11" x14ac:dyDescent="0.2">
      <c r="C29" s="1"/>
      <c r="D29" s="1"/>
      <c r="E29" s="1"/>
      <c r="F29" s="4"/>
      <c r="G29" s="4"/>
      <c r="H29" s="4"/>
    </row>
    <row r="31" spans="2:11" x14ac:dyDescent="0.2">
      <c r="F31" s="4"/>
      <c r="G31" s="4"/>
      <c r="H31" s="4"/>
    </row>
    <row r="32" spans="2:11" x14ac:dyDescent="0.2">
      <c r="F32" s="4"/>
      <c r="G32" s="4"/>
      <c r="H32" s="4"/>
    </row>
    <row r="36" spans="3:5" x14ac:dyDescent="0.2">
      <c r="C36" s="5"/>
      <c r="D36" s="5"/>
      <c r="E36" s="5"/>
    </row>
    <row r="37" spans="3:5" x14ac:dyDescent="0.2">
      <c r="C37" s="5"/>
      <c r="D37" s="5"/>
      <c r="E37" s="5"/>
    </row>
    <row r="38" spans="3:5" x14ac:dyDescent="0.2">
      <c r="C38" s="5"/>
      <c r="D38" s="5"/>
      <c r="E38" s="5"/>
    </row>
    <row r="39" spans="3:5" x14ac:dyDescent="0.2">
      <c r="C39" s="5"/>
      <c r="D39" s="5"/>
      <c r="E39" s="5"/>
    </row>
    <row r="40" spans="3:5" x14ac:dyDescent="0.2">
      <c r="C40" s="5"/>
      <c r="D40" s="5"/>
      <c r="E40" s="5"/>
    </row>
    <row r="41" spans="3:5" x14ac:dyDescent="0.2">
      <c r="C41" s="5"/>
      <c r="D41" s="5"/>
      <c r="E41" s="5"/>
    </row>
    <row r="42" spans="3:5" x14ac:dyDescent="0.2">
      <c r="C42" s="5"/>
      <c r="D42" s="5"/>
      <c r="E42" s="5"/>
    </row>
    <row r="43" spans="3:5" x14ac:dyDescent="0.2">
      <c r="C43" s="5"/>
      <c r="D43" s="5"/>
      <c r="E43" s="5"/>
    </row>
    <row r="45" spans="3:5" x14ac:dyDescent="0.2">
      <c r="C45" s="5"/>
      <c r="D45" s="5"/>
      <c r="E45" s="5"/>
    </row>
  </sheetData>
  <mergeCells count="8">
    <mergeCell ref="B21:K21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landscape" r:id="rId1"/>
  <headerFooter alignWithMargins="0"/>
  <ignoredErrors>
    <ignoredError sqref="J19:K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2015-12-14T11:07:37Z</cp:lastPrinted>
  <dcterms:created xsi:type="dcterms:W3CDTF">1998-06-19T14:16:51Z</dcterms:created>
  <dcterms:modified xsi:type="dcterms:W3CDTF">2019-09-06T12:21:38Z</dcterms:modified>
</cp:coreProperties>
</file>