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2145" yWindow="8550" windowWidth="9630" windowHeight="11190" autoFilterDateGrouping="0"/>
  </bookViews>
  <sheets>
    <sheet name="Cuadro 25" sheetId="17" r:id="rId1"/>
  </sheets>
  <definedNames>
    <definedName name="_xlnm.Print_Area" localSheetId="0">'Cuadro 25'!$B$2:$E$55</definedName>
  </definedNames>
  <calcPr calcId="162913" calcOnSave="0"/>
</workbook>
</file>

<file path=xl/calcChain.xml><?xml version="1.0" encoding="utf-8"?>
<calcChain xmlns="http://schemas.openxmlformats.org/spreadsheetml/2006/main">
  <c r="D7" i="17" l="1"/>
  <c r="E7" i="17" s="1"/>
  <c r="D8" i="17" l="1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E8" i="17" l="1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</calcChain>
</file>

<file path=xl/sharedStrings.xml><?xml version="1.0" encoding="utf-8"?>
<sst xmlns="http://schemas.openxmlformats.org/spreadsheetml/2006/main" count="57" uniqueCount="57">
  <si>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</si>
  <si>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</si>
  <si>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</si>
  <si>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</si>
  <si>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</si>
  <si>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</si>
  <si>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</si>
  <si>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</si>
  <si>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</si>
  <si>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</si>
  <si>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</si>
  <si>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</si>
  <si>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</si>
  <si>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</si>
  <si>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</si>
  <si>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</si>
  <si>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</si>
  <si>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</si>
  <si>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</si>
  <si>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</si>
  <si>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</si>
  <si>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</si>
  <si>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</si>
  <si>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</si>
  <si>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</si>
  <si>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</si>
  <si>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</si>
  <si>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</si>
  <si>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</si>
  <si>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</si>
  <si>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</si>
  <si>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</si>
  <si>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</si>
  <si>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</si>
  <si>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</si>
  <si>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</si>
  <si>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</si>
  <si>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</si>
  <si>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</si>
  <si>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</si>
  <si>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</si>
  <si>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</si>
  <si>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</si>
  <si>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</si>
  <si>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</si>
  <si>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</si>
  <si>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</si>
  <si>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</si>
  <si>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</si>
  <si>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</si>
  <si>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25</t>
  </si>
  <si>
    <t>(euros)</t>
  </si>
  <si>
    <t>(millones de euros)</t>
  </si>
  <si>
    <t>Importe</t>
  </si>
  <si>
    <t>Tramos de base imponible</t>
  </si>
  <si>
    <t>Fuente: AEAT</t>
  </si>
  <si>
    <t>DISTRIBUCIÓN DE LA REDUCCIÓN POR TRIBUTACIÓN CONJUNTA POR TRAMOS DE BASE IMPONIBLE. IRPF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</si>
</sst>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\ \ 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166" fontId="0" fillId="0" borderId="0" xfId="0" applyNumberFormat="1"/>
    <xf numFmtId="0" fontId="1" fillId="0" borderId="0" xfId="0" applyFont="1"/>
    <xf numFmtId="0" fontId="3" fillId="0" borderId="0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0" fontId="2" fillId="2" borderId="10" xfId="0" applyNumberFormat="1" applyFont="1" applyFill="1" applyBorder="1" applyAlignment="1">
      <alignment horizontal="right" vertical="center" inden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 indent="3"/>
    </xf>
    <xf numFmtId="164" fontId="1" fillId="0" borderId="12" xfId="0" applyNumberFormat="1" applyFont="1" applyBorder="1" applyAlignment="1">
      <alignment horizontal="right" vertical="center" indent="3"/>
    </xf>
    <xf numFmtId="164" fontId="1" fillId="0" borderId="16" xfId="0" applyNumberFormat="1" applyFont="1" applyBorder="1" applyAlignment="1">
      <alignment horizontal="right" vertical="center" indent="3"/>
    </xf>
    <xf numFmtId="164" fontId="1" fillId="0" borderId="13" xfId="0" applyNumberFormat="1" applyFont="1" applyBorder="1" applyAlignment="1">
      <alignment horizontal="right" vertical="center" indent="3"/>
    </xf>
    <xf numFmtId="164" fontId="2" fillId="2" borderId="14" xfId="0" applyNumberFormat="1" applyFont="1" applyFill="1" applyBorder="1" applyAlignment="1">
      <alignment horizontal="right" vertical="center" indent="3"/>
    </xf>
    <xf numFmtId="165" fontId="1" fillId="0" borderId="5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20.28515625" customWidth="1"/>
    <col min="4" max="4" width="14.28515625" customWidth="1"/>
    <col min="5" max="5" width="17" customWidth="1"/>
  </cols>
  <sheetData>
    <row r="2" spans="2:5" ht="15" x14ac:dyDescent="0.25">
      <c r="B2" s="32" t="s">
        <v>50</v>
      </c>
      <c r="C2" s="33"/>
      <c r="D2" s="33"/>
      <c r="E2" s="34"/>
    </row>
    <row r="3" spans="2:5" ht="32.1" customHeight="1" x14ac:dyDescent="0.2">
      <c r="B3" s="29" t="s">
        <v>56</v>
      </c>
      <c r="C3" s="30"/>
      <c r="D3" s="30"/>
      <c r="E3" s="31"/>
    </row>
    <row r="4" spans="2:5" ht="9" customHeight="1" x14ac:dyDescent="0.2">
      <c r="B4" s="26"/>
      <c r="C4" s="26"/>
      <c r="D4" s="26"/>
      <c r="E4" s="26"/>
    </row>
    <row r="5" spans="2:5" ht="27.95" customHeight="1" x14ac:dyDescent="0.2">
      <c r="B5" s="27" t="s">
        <v>54</v>
      </c>
      <c r="C5" s="4" t="s">
        <v>53</v>
      </c>
      <c r="D5" s="35" t="s">
        <v>0</v>
      </c>
      <c r="E5" s="37" t="s">
        <v>1</v>
      </c>
    </row>
    <row r="6" spans="2:5" ht="20.100000000000001" customHeight="1" x14ac:dyDescent="0.2">
      <c r="B6" s="28" t="s">
        <v>51</v>
      </c>
      <c r="C6" s="5" t="s">
        <v>52</v>
      </c>
      <c r="D6" s="36"/>
      <c r="E6" s="38"/>
    </row>
    <row r="7" spans="2:5" ht="16.350000000000001" customHeight="1" x14ac:dyDescent="0.2">
      <c r="B7" s="11" t="s">
        <v>3</v>
      </c>
      <c r="C7" s="16">
        <v>6.7195384400000062</v>
      </c>
      <c r="D7" s="21">
        <f>C7/C$54</f>
        <v>5.7399718772346809E-4</v>
      </c>
      <c r="E7" s="6">
        <f>D7</f>
        <v>5.7399718772346809E-4</v>
      </c>
    </row>
    <row r="8" spans="2:5" ht="16.350000000000001" customHeight="1" x14ac:dyDescent="0.2">
      <c r="B8" s="12" t="s">
        <v>4</v>
      </c>
      <c r="C8" s="17">
        <v>86.2635817500001</v>
      </c>
      <c r="D8" s="22">
        <f t="shared" ref="D8:D54" si="0">C8/C$54</f>
        <v>7.368817630791542E-3</v>
      </c>
      <c r="E8" s="7">
        <f t="shared" ref="E8:E53" si="1">D8+E7</f>
        <v>7.9428148185150104E-3</v>
      </c>
    </row>
    <row r="9" spans="2:5" ht="16.350000000000001" customHeight="1" x14ac:dyDescent="0.2">
      <c r="B9" s="12" t="s">
        <v>5</v>
      </c>
      <c r="C9" s="17">
        <v>222.02978576000018</v>
      </c>
      <c r="D9" s="22">
        <f t="shared" si="0"/>
        <v>1.8966253970426592E-2</v>
      </c>
      <c r="E9" s="7">
        <f t="shared" si="1"/>
        <v>2.6909068788941601E-2</v>
      </c>
    </row>
    <row r="10" spans="2:5" ht="16.350000000000001" customHeight="1" x14ac:dyDescent="0.2">
      <c r="B10" s="12" t="s">
        <v>6</v>
      </c>
      <c r="C10" s="17">
        <v>354.03271607000005</v>
      </c>
      <c r="D10" s="22">
        <f t="shared" si="0"/>
        <v>3.0242223509964906E-2</v>
      </c>
      <c r="E10" s="7">
        <f t="shared" si="1"/>
        <v>5.7151292298906503E-2</v>
      </c>
    </row>
    <row r="11" spans="2:5" ht="16.350000000000001" customHeight="1" x14ac:dyDescent="0.2">
      <c r="B11" s="12" t="s">
        <v>7</v>
      </c>
      <c r="C11" s="17">
        <v>487.70943591999998</v>
      </c>
      <c r="D11" s="22">
        <f t="shared" si="0"/>
        <v>4.1661171692661481E-2</v>
      </c>
      <c r="E11" s="7">
        <f t="shared" si="1"/>
        <v>9.8812463991567984E-2</v>
      </c>
    </row>
    <row r="12" spans="2:5" ht="16.350000000000001" customHeight="1" x14ac:dyDescent="0.2">
      <c r="B12" s="13" t="s">
        <v>8</v>
      </c>
      <c r="C12" s="18">
        <v>418.85940583999997</v>
      </c>
      <c r="D12" s="23">
        <f t="shared" si="0"/>
        <v>3.5779856481285718E-2</v>
      </c>
      <c r="E12" s="8">
        <f t="shared" si="1"/>
        <v>0.13459232047285369</v>
      </c>
    </row>
    <row r="13" spans="2:5" ht="16.350000000000001" customHeight="1" x14ac:dyDescent="0.2">
      <c r="B13" s="12" t="s">
        <v>9</v>
      </c>
      <c r="C13" s="17">
        <v>367.19080071000019</v>
      </c>
      <c r="D13" s="22">
        <f t="shared" si="0"/>
        <v>3.1366214933873988E-2</v>
      </c>
      <c r="E13" s="7">
        <f t="shared" si="1"/>
        <v>0.16595853540672767</v>
      </c>
    </row>
    <row r="14" spans="2:5" ht="16.350000000000001" customHeight="1" x14ac:dyDescent="0.2">
      <c r="B14" s="12" t="s">
        <v>10</v>
      </c>
      <c r="C14" s="17">
        <v>353.06433334999986</v>
      </c>
      <c r="D14" s="22">
        <f t="shared" si="0"/>
        <v>3.0159502209553667E-2</v>
      </c>
      <c r="E14" s="7">
        <f t="shared" si="1"/>
        <v>0.19611803761628133</v>
      </c>
    </row>
    <row r="15" spans="2:5" ht="16.350000000000001" customHeight="1" x14ac:dyDescent="0.2">
      <c r="B15" s="12" t="s">
        <v>11</v>
      </c>
      <c r="C15" s="17">
        <v>359.19288764000015</v>
      </c>
      <c r="D15" s="22">
        <f t="shared" si="0"/>
        <v>3.0683016281045569E-2</v>
      </c>
      <c r="E15" s="7">
        <f t="shared" si="1"/>
        <v>0.22680105389732691</v>
      </c>
    </row>
    <row r="16" spans="2:5" ht="16.350000000000001" customHeight="1" x14ac:dyDescent="0.2">
      <c r="B16" s="12" t="s">
        <v>12</v>
      </c>
      <c r="C16" s="17">
        <v>514.50834723999981</v>
      </c>
      <c r="D16" s="22">
        <f t="shared" si="0"/>
        <v>4.3950391386705007E-2</v>
      </c>
      <c r="E16" s="7">
        <f t="shared" si="1"/>
        <v>0.27075144528403194</v>
      </c>
    </row>
    <row r="17" spans="2:5" ht="16.350000000000001" customHeight="1" x14ac:dyDescent="0.2">
      <c r="B17" s="12" t="s">
        <v>13</v>
      </c>
      <c r="C17" s="17">
        <v>664.92582948000029</v>
      </c>
      <c r="D17" s="22">
        <f t="shared" si="0"/>
        <v>5.6799370905334698E-2</v>
      </c>
      <c r="E17" s="7">
        <f t="shared" si="1"/>
        <v>0.32755081618936666</v>
      </c>
    </row>
    <row r="18" spans="2:5" ht="16.350000000000001" customHeight="1" x14ac:dyDescent="0.2">
      <c r="B18" s="13" t="s">
        <v>14</v>
      </c>
      <c r="C18" s="18">
        <v>709.15473210999971</v>
      </c>
      <c r="D18" s="23">
        <f t="shared" si="0"/>
        <v>6.0577497327618364E-2</v>
      </c>
      <c r="E18" s="8">
        <f t="shared" si="1"/>
        <v>0.38812831351698501</v>
      </c>
    </row>
    <row r="19" spans="2:5" ht="16.350000000000001" customHeight="1" x14ac:dyDescent="0.2">
      <c r="B19" s="12" t="s">
        <v>15</v>
      </c>
      <c r="C19" s="17">
        <v>689.21985826000002</v>
      </c>
      <c r="D19" s="22">
        <f t="shared" si="0"/>
        <v>5.8874618234107001E-2</v>
      </c>
      <c r="E19" s="7">
        <f t="shared" si="1"/>
        <v>0.44700293175109201</v>
      </c>
    </row>
    <row r="20" spans="2:5" ht="16.350000000000001" customHeight="1" x14ac:dyDescent="0.2">
      <c r="B20" s="12" t="s">
        <v>16</v>
      </c>
      <c r="C20" s="17">
        <v>649.81595152999978</v>
      </c>
      <c r="D20" s="22">
        <f t="shared" si="0"/>
        <v>5.550865316815852E-2</v>
      </c>
      <c r="E20" s="7">
        <f t="shared" si="1"/>
        <v>0.50251158491925052</v>
      </c>
    </row>
    <row r="21" spans="2:5" ht="16.350000000000001" customHeight="1" x14ac:dyDescent="0.2">
      <c r="B21" s="12" t="s">
        <v>17</v>
      </c>
      <c r="C21" s="17">
        <v>591.6491324399999</v>
      </c>
      <c r="D21" s="22">
        <f t="shared" si="0"/>
        <v>5.0539920438283752E-2</v>
      </c>
      <c r="E21" s="7">
        <f t="shared" si="1"/>
        <v>0.55305150535753422</v>
      </c>
    </row>
    <row r="22" spans="2:5" ht="16.350000000000001" customHeight="1" x14ac:dyDescent="0.2">
      <c r="B22" s="12" t="s">
        <v>18</v>
      </c>
      <c r="C22" s="17">
        <v>521.50081874</v>
      </c>
      <c r="D22" s="22">
        <f t="shared" si="0"/>
        <v>4.4547703093762762E-2</v>
      </c>
      <c r="E22" s="7">
        <f t="shared" si="1"/>
        <v>0.59759920845129699</v>
      </c>
    </row>
    <row r="23" spans="2:5" ht="16.350000000000001" customHeight="1" x14ac:dyDescent="0.2">
      <c r="B23" s="12" t="s">
        <v>19</v>
      </c>
      <c r="C23" s="17">
        <v>455.67164427000012</v>
      </c>
      <c r="D23" s="22">
        <f t="shared" si="0"/>
        <v>3.8924435758761484E-2</v>
      </c>
      <c r="E23" s="7">
        <f t="shared" si="1"/>
        <v>0.63652364421005847</v>
      </c>
    </row>
    <row r="24" spans="2:5" ht="16.350000000000001" customHeight="1" x14ac:dyDescent="0.2">
      <c r="B24" s="13" t="s">
        <v>20</v>
      </c>
      <c r="C24" s="18">
        <v>404.44305838000002</v>
      </c>
      <c r="D24" s="23">
        <f t="shared" si="0"/>
        <v>3.4548381585625426E-2</v>
      </c>
      <c r="E24" s="8">
        <f t="shared" si="1"/>
        <v>0.67107202579568392</v>
      </c>
    </row>
    <row r="25" spans="2:5" ht="16.350000000000001" customHeight="1" x14ac:dyDescent="0.2">
      <c r="B25" s="12" t="s">
        <v>21</v>
      </c>
      <c r="C25" s="17">
        <v>362.92396295999993</v>
      </c>
      <c r="D25" s="22">
        <f t="shared" si="0"/>
        <v>3.1001732627411811E-2</v>
      </c>
      <c r="E25" s="7">
        <f t="shared" si="1"/>
        <v>0.70207375842309572</v>
      </c>
    </row>
    <row r="26" spans="2:5" ht="16.350000000000001" customHeight="1" x14ac:dyDescent="0.2">
      <c r="B26" s="12" t="s">
        <v>22</v>
      </c>
      <c r="C26" s="17">
        <v>328.27382769000002</v>
      </c>
      <c r="D26" s="22">
        <f t="shared" si="0"/>
        <v>2.8041844775469157E-2</v>
      </c>
      <c r="E26" s="7">
        <f t="shared" si="1"/>
        <v>0.73011560319856483</v>
      </c>
    </row>
    <row r="27" spans="2:5" ht="16.350000000000001" customHeight="1" x14ac:dyDescent="0.2">
      <c r="B27" s="12" t="s">
        <v>23</v>
      </c>
      <c r="C27" s="17">
        <v>302.27431541000004</v>
      </c>
      <c r="D27" s="22">
        <f t="shared" si="0"/>
        <v>2.5820911438431543E-2</v>
      </c>
      <c r="E27" s="7">
        <f t="shared" si="1"/>
        <v>0.7559365146369964</v>
      </c>
    </row>
    <row r="28" spans="2:5" ht="16.350000000000001" customHeight="1" x14ac:dyDescent="0.2">
      <c r="B28" s="12" t="s">
        <v>24</v>
      </c>
      <c r="C28" s="17">
        <v>553.84366506000003</v>
      </c>
      <c r="D28" s="22">
        <f t="shared" si="0"/>
        <v>4.7310497442871705E-2</v>
      </c>
      <c r="E28" s="7">
        <f t="shared" si="1"/>
        <v>0.80324701207986815</v>
      </c>
    </row>
    <row r="29" spans="2:5" ht="16.350000000000001" customHeight="1" x14ac:dyDescent="0.2">
      <c r="B29" s="12" t="s">
        <v>25</v>
      </c>
      <c r="C29" s="17">
        <v>572.23156573999984</v>
      </c>
      <c r="D29" s="22">
        <f t="shared" si="0"/>
        <v>4.8881230815811277E-2</v>
      </c>
      <c r="E29" s="7">
        <f t="shared" si="1"/>
        <v>0.85212824289567946</v>
      </c>
    </row>
    <row r="30" spans="2:5" ht="16.350000000000001" customHeight="1" x14ac:dyDescent="0.2">
      <c r="B30" s="13" t="s">
        <v>26</v>
      </c>
      <c r="C30" s="18">
        <v>363.57722168000004</v>
      </c>
      <c r="D30" s="23">
        <f t="shared" si="0"/>
        <v>3.1057535369145347E-2</v>
      </c>
      <c r="E30" s="8">
        <f t="shared" si="1"/>
        <v>0.88318577826482481</v>
      </c>
    </row>
    <row r="31" spans="2:5" ht="16.350000000000001" customHeight="1" x14ac:dyDescent="0.2">
      <c r="B31" s="12" t="s">
        <v>27</v>
      </c>
      <c r="C31" s="17">
        <v>246.03563279000002</v>
      </c>
      <c r="D31" s="22">
        <f t="shared" si="0"/>
        <v>2.1016884204508514E-2</v>
      </c>
      <c r="E31" s="7">
        <f t="shared" si="1"/>
        <v>0.90420266246933334</v>
      </c>
    </row>
    <row r="32" spans="2:5" ht="16.350000000000001" customHeight="1" x14ac:dyDescent="0.2">
      <c r="B32" s="12" t="s">
        <v>28</v>
      </c>
      <c r="C32" s="17">
        <v>175.56939787999997</v>
      </c>
      <c r="D32" s="22">
        <f t="shared" si="0"/>
        <v>1.4997509357714532E-2</v>
      </c>
      <c r="E32" s="7">
        <f t="shared" si="1"/>
        <v>0.91920017182704783</v>
      </c>
    </row>
    <row r="33" spans="2:5" ht="16.350000000000001" customHeight="1" x14ac:dyDescent="0.2">
      <c r="B33" s="12" t="s">
        <v>29</v>
      </c>
      <c r="C33" s="17">
        <v>134.34484895</v>
      </c>
      <c r="D33" s="22">
        <f t="shared" si="0"/>
        <v>1.1476021183745775E-2</v>
      </c>
      <c r="E33" s="7">
        <f t="shared" si="1"/>
        <v>0.93067619301079363</v>
      </c>
    </row>
    <row r="34" spans="2:5" ht="16.350000000000001" customHeight="1" x14ac:dyDescent="0.2">
      <c r="B34" s="12" t="s">
        <v>30</v>
      </c>
      <c r="C34" s="17">
        <v>106.13120961</v>
      </c>
      <c r="D34" s="22">
        <f t="shared" si="0"/>
        <v>9.065952429588282E-3</v>
      </c>
      <c r="E34" s="7">
        <f t="shared" si="1"/>
        <v>0.93974214544038193</v>
      </c>
    </row>
    <row r="35" spans="2:5" ht="16.350000000000001" customHeight="1" x14ac:dyDescent="0.2">
      <c r="B35" s="12" t="s">
        <v>31</v>
      </c>
      <c r="C35" s="17">
        <v>90.363066180000004</v>
      </c>
      <c r="D35" s="22">
        <f t="shared" si="0"/>
        <v>7.7190042626483707E-3</v>
      </c>
      <c r="E35" s="7">
        <f t="shared" si="1"/>
        <v>0.9474611497030303</v>
      </c>
    </row>
    <row r="36" spans="2:5" ht="16.350000000000001" customHeight="1" x14ac:dyDescent="0.2">
      <c r="B36" s="13" t="s">
        <v>32</v>
      </c>
      <c r="C36" s="18">
        <v>74.520535359999982</v>
      </c>
      <c r="D36" s="23">
        <f t="shared" si="0"/>
        <v>6.3657017674992591E-3</v>
      </c>
      <c r="E36" s="8">
        <f t="shared" si="1"/>
        <v>0.95382685147052959</v>
      </c>
    </row>
    <row r="37" spans="2:5" ht="16.350000000000001" customHeight="1" x14ac:dyDescent="0.2">
      <c r="B37" s="12" t="s">
        <v>33</v>
      </c>
      <c r="C37" s="17">
        <v>61.414276680000008</v>
      </c>
      <c r="D37" s="22">
        <f t="shared" si="0"/>
        <v>5.2461374267234549E-3</v>
      </c>
      <c r="E37" s="7">
        <f t="shared" si="1"/>
        <v>0.95907298889725301</v>
      </c>
    </row>
    <row r="38" spans="2:5" ht="16.350000000000001" customHeight="1" x14ac:dyDescent="0.2">
      <c r="B38" s="12" t="s">
        <v>34</v>
      </c>
      <c r="C38" s="17">
        <v>96.206646299999974</v>
      </c>
      <c r="D38" s="22">
        <f t="shared" si="0"/>
        <v>8.2181752377186081E-3</v>
      </c>
      <c r="E38" s="7">
        <f t="shared" si="1"/>
        <v>0.96729116413497163</v>
      </c>
    </row>
    <row r="39" spans="2:5" ht="16.350000000000001" customHeight="1" x14ac:dyDescent="0.2">
      <c r="B39" s="12" t="s">
        <v>35</v>
      </c>
      <c r="C39" s="17">
        <v>71.845196799999997</v>
      </c>
      <c r="D39" s="22">
        <f t="shared" si="0"/>
        <v>6.1371686884254314E-3</v>
      </c>
      <c r="E39" s="7">
        <f t="shared" si="1"/>
        <v>0.97342833282339702</v>
      </c>
    </row>
    <row r="40" spans="2:5" ht="16.350000000000001" customHeight="1" x14ac:dyDescent="0.2">
      <c r="B40" s="12" t="s">
        <v>36</v>
      </c>
      <c r="C40" s="17">
        <v>54.582425430000022</v>
      </c>
      <c r="D40" s="22">
        <f t="shared" si="0"/>
        <v>4.6625462411888354E-3</v>
      </c>
      <c r="E40" s="7">
        <f t="shared" si="1"/>
        <v>0.97809087906458581</v>
      </c>
    </row>
    <row r="41" spans="2:5" ht="16.350000000000001" customHeight="1" x14ac:dyDescent="0.2">
      <c r="B41" s="12" t="s">
        <v>37</v>
      </c>
      <c r="C41" s="17">
        <v>41.689176430000003</v>
      </c>
      <c r="D41" s="22">
        <f t="shared" si="0"/>
        <v>3.5611776378687509E-3</v>
      </c>
      <c r="E41" s="7">
        <f t="shared" si="1"/>
        <v>0.98165205670245459</v>
      </c>
    </row>
    <row r="42" spans="2:5" ht="16.350000000000001" customHeight="1" x14ac:dyDescent="0.2">
      <c r="B42" s="13" t="s">
        <v>38</v>
      </c>
      <c r="C42" s="18">
        <v>33.016318139999996</v>
      </c>
      <c r="D42" s="23">
        <f t="shared" si="0"/>
        <v>2.8203237366022575E-3</v>
      </c>
      <c r="E42" s="8">
        <f t="shared" si="1"/>
        <v>0.98447238043905683</v>
      </c>
    </row>
    <row r="43" spans="2:5" ht="16.350000000000001" customHeight="1" x14ac:dyDescent="0.2">
      <c r="B43" s="12" t="s">
        <v>39</v>
      </c>
      <c r="C43" s="17">
        <v>26.001321310000005</v>
      </c>
      <c r="D43" s="22">
        <f t="shared" si="0"/>
        <v>2.2210878682069521E-3</v>
      </c>
      <c r="E43" s="7">
        <f t="shared" si="1"/>
        <v>0.98669346830726379</v>
      </c>
    </row>
    <row r="44" spans="2:5" ht="16.350000000000001" customHeight="1" x14ac:dyDescent="0.2">
      <c r="B44" s="12" t="s">
        <v>40</v>
      </c>
      <c r="C44" s="17">
        <v>60.914609959999986</v>
      </c>
      <c r="D44" s="22">
        <f t="shared" si="0"/>
        <v>5.2034548385308322E-3</v>
      </c>
      <c r="E44" s="7">
        <f t="shared" si="1"/>
        <v>0.99189692314579458</v>
      </c>
    </row>
    <row r="45" spans="2:5" ht="16.350000000000001" customHeight="1" x14ac:dyDescent="0.2">
      <c r="B45" s="12" t="s">
        <v>41</v>
      </c>
      <c r="C45" s="17">
        <v>29.530258849999996</v>
      </c>
      <c r="D45" s="22">
        <f t="shared" si="0"/>
        <v>2.5225371778133674E-3</v>
      </c>
      <c r="E45" s="7">
        <f t="shared" si="1"/>
        <v>0.99441946032360795</v>
      </c>
    </row>
    <row r="46" spans="2:5" ht="16.350000000000001" customHeight="1" x14ac:dyDescent="0.2">
      <c r="B46" s="12" t="s">
        <v>42</v>
      </c>
      <c r="C46" s="17">
        <v>17.089927269999993</v>
      </c>
      <c r="D46" s="22">
        <f t="shared" si="0"/>
        <v>1.4598577385887524E-3</v>
      </c>
      <c r="E46" s="7">
        <f t="shared" si="1"/>
        <v>0.99587931806219665</v>
      </c>
    </row>
    <row r="47" spans="2:5" ht="16.350000000000001" customHeight="1" x14ac:dyDescent="0.2">
      <c r="B47" s="12" t="s">
        <v>43</v>
      </c>
      <c r="C47" s="17">
        <v>11.510099590000001</v>
      </c>
      <c r="D47" s="22">
        <f t="shared" si="0"/>
        <v>9.8321705487215542E-4</v>
      </c>
      <c r="E47" s="7">
        <f t="shared" si="1"/>
        <v>0.99686253511706879</v>
      </c>
    </row>
    <row r="48" spans="2:5" ht="16.350000000000001" customHeight="1" x14ac:dyDescent="0.2">
      <c r="B48" s="13" t="s">
        <v>44</v>
      </c>
      <c r="C48" s="18">
        <v>7.4205329800000008</v>
      </c>
      <c r="D48" s="23">
        <f t="shared" si="0"/>
        <v>6.3387762417938377E-4</v>
      </c>
      <c r="E48" s="8">
        <f t="shared" si="1"/>
        <v>0.99749641274124823</v>
      </c>
    </row>
    <row r="49" spans="2:5" ht="16.350000000000001" customHeight="1" x14ac:dyDescent="0.2">
      <c r="B49" s="12" t="s">
        <v>45</v>
      </c>
      <c r="C49" s="17">
        <v>5.4181992700000006</v>
      </c>
      <c r="D49" s="22">
        <f t="shared" si="0"/>
        <v>4.6283404303366785E-4</v>
      </c>
      <c r="E49" s="7">
        <f t="shared" si="1"/>
        <v>0.99795924678428194</v>
      </c>
    </row>
    <row r="50" spans="2:5" ht="16.350000000000001" customHeight="1" x14ac:dyDescent="0.2">
      <c r="B50" s="12" t="s">
        <v>46</v>
      </c>
      <c r="C50" s="17">
        <v>12.342984509999996</v>
      </c>
      <c r="D50" s="22">
        <f t="shared" si="0"/>
        <v>1.0543638465820458E-3</v>
      </c>
      <c r="E50" s="7">
        <f t="shared" si="1"/>
        <v>0.99901361063086402</v>
      </c>
    </row>
    <row r="51" spans="2:5" ht="16.350000000000001" customHeight="1" x14ac:dyDescent="0.2">
      <c r="B51" s="12" t="s">
        <v>47</v>
      </c>
      <c r="C51" s="17">
        <v>4.4380000000000006</v>
      </c>
      <c r="D51" s="22">
        <f t="shared" si="0"/>
        <v>3.7910334792530027E-4</v>
      </c>
      <c r="E51" s="7">
        <f t="shared" si="1"/>
        <v>0.99939271397878937</v>
      </c>
    </row>
    <row r="52" spans="2:5" ht="16.350000000000001" customHeight="1" x14ac:dyDescent="0.2">
      <c r="B52" s="12" t="s">
        <v>48</v>
      </c>
      <c r="C52" s="17">
        <v>2.0339360700000002</v>
      </c>
      <c r="D52" s="22">
        <f t="shared" si="0"/>
        <v>1.7374312158698239E-4</v>
      </c>
      <c r="E52" s="7">
        <f t="shared" si="1"/>
        <v>0.99956645710037639</v>
      </c>
    </row>
    <row r="53" spans="2:5" ht="16.350000000000001" customHeight="1" x14ac:dyDescent="0.2">
      <c r="B53" s="14" t="s">
        <v>49</v>
      </c>
      <c r="C53" s="19">
        <v>5.0753004400000004</v>
      </c>
      <c r="D53" s="24">
        <f t="shared" si="0"/>
        <v>4.335428996238732E-4</v>
      </c>
      <c r="E53" s="9">
        <f t="shared" si="1"/>
        <v>1.0000000000000002</v>
      </c>
    </row>
    <row r="54" spans="2:5" ht="16.350000000000001" customHeight="1" x14ac:dyDescent="0.2">
      <c r="B54" s="15" t="s">
        <v>2</v>
      </c>
      <c r="C54" s="20">
        <v>11706.570317269998</v>
      </c>
      <c r="D54" s="25">
        <f t="shared" si="0"/>
        <v>1</v>
      </c>
      <c r="E54" s="10"/>
    </row>
    <row r="55" spans="2:5" ht="19.5" customHeight="1" x14ac:dyDescent="0.25">
      <c r="B55" s="3" t="s">
        <v>55</v>
      </c>
      <c r="C55" s="2"/>
      <c r="D55" s="2"/>
      <c r="E55" s="2"/>
    </row>
    <row r="57" spans="2:5" x14ac:dyDescent="0.2">
      <c r="C57" s="1"/>
      <c r="D57" s="1"/>
    </row>
    <row r="58" spans="2:5" x14ac:dyDescent="0.2">
      <c r="D58" s="1"/>
    </row>
  </sheetData>
  <mergeCells count="4">
    <mergeCell ref="B3:E3"/>
    <mergeCell ref="B2:E2"/>
    <mergeCell ref="D5:D6"/>
    <mergeCell ref="E5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ignoredErrors>
    <ignoredError sqref="D40:E53 D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2016-11-16T09:52:51Z</cp:lastPrinted>
  <dcterms:created xsi:type="dcterms:W3CDTF">1999-06-25T09:57:13Z</dcterms:created>
  <dcterms:modified xsi:type="dcterms:W3CDTF">2019-09-06T12:22:57Z</dcterms:modified>
</cp:coreProperties>
</file>