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2490" yWindow="525" windowWidth="9630" windowHeight="11190" autoFilterDateGrouping="0"/>
  </bookViews>
  <sheets>
    <sheet name="Cuadro 26" sheetId="2" r:id="rId1"/>
  </sheets>
  <definedNames>
    <definedName name="_xlnm.Print_Area" localSheetId="0">'Cuadro 26'!$B$2:$I$57</definedName>
  </definedNames>
  <calcPr calcId="162913" calcOnSave="0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<sst xmlns="http://schemas.openxmlformats.org/spreadsheetml/2006/main" count="65" uniqueCount="63">
  <si>
    <t>%</t>
  </si>
  <si>
    <t>Número</t>
  </si>
  <si>
    <t xml:space="preserve">Importe </t>
  </si>
  <si>
    <t>Media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</si>
  <si>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</si>
  <si>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</si>
  <si>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</si>
  <si>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</si>
  <si>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</si>
  <si>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</si>
  <si>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</si>
  <si>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</si>
  <si>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</si>
  <si>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</si>
  <si>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</si>
  <si>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</si>
  <si>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</si>
  <si>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</si>
  <si>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</si>
  <si>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</si>
  <si>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</si>
  <si>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</si>
  <si>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</si>
  <si>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</si>
  <si>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</si>
  <si>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</si>
  <si>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</si>
  <si>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</si>
  <si>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</si>
  <si>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</si>
  <si>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</si>
  <si>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</si>
  <si>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</si>
  <si>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</si>
  <si>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</si>
  <si>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</si>
  <si>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</si>
  <si>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</si>
  <si>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</si>
  <si>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</si>
  <si>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</si>
  <si>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</si>
  <si>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</si>
  <si>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</si>
  <si>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</si>
  <si>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</si>
  <si>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</si>
  <si>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</si>
  <si>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</si>
  <si>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</si>
  <si>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</si>
  <si>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</si>
  <si>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</si>
  <si>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</si>
  <si>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</si>
  <si>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</si>
  <si>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Millones de euros</t>
  </si>
  <si>
    <t>Cuadro 26</t>
  </si>
  <si>
    <t xml:space="preserve"> (euros)</t>
  </si>
  <si>
    <t>Tramos de base imponible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</si>
  <si>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</si>
  <si>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t>Fuente: AEAT</t>
  </si>
  <si>
    <r>
      <t>DISTRIBUCIÓN DE LAS APORTACIONES Y CONTRIBUCIONES A SISTEMAS DE PREVISIÓN SOCIAL
(RÉGIMEN GENERAL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), POR TRAMOS DE BASE IMPONIBLE. IRPF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</si>
</sst>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color rgb="FF00000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5">
    <xf numFmtId="0" fontId="0" fillId="0" borderId="0" xfId="0"/>
    <xf numFmtId="3" fontId="0" fillId="0" borderId="0" xfId="0" applyNumberFormat="1"/>
    <xf numFmtId="3" fontId="3" fillId="2" borderId="3" xfId="0" applyNumberFormat="1" applyFont="1" applyFill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3" fontId="2" fillId="0" borderId="10" xfId="0" quotePrefix="1" applyNumberFormat="1" applyFont="1" applyBorder="1" applyAlignment="1">
      <alignment horizontal="right" indent="2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3" fontId="2" fillId="3" borderId="9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5" fontId="2" fillId="3" borderId="9" xfId="0" applyNumberFormat="1" applyFont="1" applyFill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3" fontId="2" fillId="3" borderId="11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3" borderId="11" xfId="0" applyNumberFormat="1" applyFont="1" applyFill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9" fontId="3" fillId="2" borderId="14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horizontal="justify" vertical="center" wrapText="1" readingOrder="1"/>
    </xf>
    <xf numFmtId="0" fontId="3" fillId="5" borderId="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0.7109375" customWidth="1"/>
  </cols>
  <sheetData>
    <row r="2" spans="2:10" ht="15" x14ac:dyDescent="0.25">
      <c r="B2" s="52" t="s">
        <v>57</v>
      </c>
      <c r="C2" s="53"/>
      <c r="D2" s="53"/>
      <c r="E2" s="53"/>
      <c r="F2" s="53"/>
      <c r="G2" s="53"/>
      <c r="H2" s="53"/>
      <c r="I2" s="54"/>
    </row>
    <row r="3" spans="2:10" ht="33" customHeight="1" x14ac:dyDescent="0.2">
      <c r="B3" s="49" t="s">
        <v>62</v>
      </c>
      <c r="C3" s="50"/>
      <c r="D3" s="50"/>
      <c r="E3" s="50"/>
      <c r="F3" s="50"/>
      <c r="G3" s="50"/>
      <c r="H3" s="50"/>
      <c r="I3" s="51"/>
    </row>
    <row r="4" spans="2:10" ht="9.75" customHeight="1" x14ac:dyDescent="0.2">
      <c r="B4" s="35"/>
      <c r="C4" s="44"/>
      <c r="D4" s="44"/>
      <c r="E4" s="44"/>
      <c r="F4" s="44"/>
      <c r="G4" s="44"/>
      <c r="H4" s="44"/>
      <c r="I4" s="35"/>
    </row>
    <row r="5" spans="2:10" ht="30" customHeight="1" x14ac:dyDescent="0.2">
      <c r="B5" s="36" t="s">
        <v>59</v>
      </c>
      <c r="C5" s="47" t="s">
        <v>54</v>
      </c>
      <c r="D5" s="48"/>
      <c r="E5" s="48"/>
      <c r="F5" s="47" t="s">
        <v>2</v>
      </c>
      <c r="G5" s="48"/>
      <c r="H5" s="48"/>
      <c r="I5" s="37" t="s">
        <v>3</v>
      </c>
    </row>
    <row r="6" spans="2:10" ht="30" customHeight="1" x14ac:dyDescent="0.2">
      <c r="B6" s="38" t="s">
        <v>58</v>
      </c>
      <c r="C6" s="39" t="s">
        <v>1</v>
      </c>
      <c r="D6" s="40" t="s">
        <v>0</v>
      </c>
      <c r="E6" s="40" t="s">
        <v>4</v>
      </c>
      <c r="F6" s="41" t="s">
        <v>56</v>
      </c>
      <c r="G6" s="40" t="s">
        <v>0</v>
      </c>
      <c r="H6" s="42" t="s">
        <v>4</v>
      </c>
      <c r="I6" s="43" t="s">
        <v>6</v>
      </c>
    </row>
    <row r="7" spans="2:10" ht="15.6" customHeight="1" x14ac:dyDescent="0.25">
      <c r="B7" s="6" t="s">
        <v>7</v>
      </c>
      <c r="C7" s="31">
        <v>0</v>
      </c>
      <c r="D7" s="32">
        <f>C7/C$54</f>
        <v>0</v>
      </c>
      <c r="E7" s="32">
        <f>D7</f>
        <v>0</v>
      </c>
      <c r="F7" s="33">
        <v>0</v>
      </c>
      <c r="G7" s="32">
        <f>F7/F$54</f>
        <v>0</v>
      </c>
      <c r="H7" s="34">
        <f>G7</f>
        <v>0</v>
      </c>
      <c r="I7" s="5" t="s">
        <v>55</v>
      </c>
    </row>
    <row r="8" spans="2:10" ht="15.6" customHeight="1" x14ac:dyDescent="0.2">
      <c r="B8" s="7" t="s">
        <v>8</v>
      </c>
      <c r="C8" s="10">
        <v>32596</v>
      </c>
      <c r="D8" s="11">
        <f>C8/C$54</f>
        <v>1.1724606278254014E-2</v>
      </c>
      <c r="E8" s="11">
        <f t="shared" ref="E8:E53" si="0">D8+E7</f>
        <v>1.1724606278254014E-2</v>
      </c>
      <c r="F8" s="12">
        <v>11.149960730000007</v>
      </c>
      <c r="G8" s="11">
        <f>F8/F$54</f>
        <v>2.3492342471196246E-3</v>
      </c>
      <c r="H8" s="13">
        <f t="shared" ref="H8:H53" si="1">G8+H7</f>
        <v>2.3492342471196246E-3</v>
      </c>
      <c r="I8" s="14">
        <f>F8*10^6/C8</f>
        <v>342.06530647932289</v>
      </c>
    </row>
    <row r="9" spans="2:10" ht="15.6" customHeight="1" x14ac:dyDescent="0.2">
      <c r="B9" s="7" t="s">
        <v>9</v>
      </c>
      <c r="C9" s="10">
        <v>36018</v>
      </c>
      <c r="D9" s="11">
        <f t="shared" ref="D9:D54" si="2">C9/C$54</f>
        <v>1.2955481314583172E-2</v>
      </c>
      <c r="E9" s="11">
        <f t="shared" si="0"/>
        <v>2.4680087592837185E-2</v>
      </c>
      <c r="F9" s="12">
        <v>20.673729680000005</v>
      </c>
      <c r="G9" s="11">
        <f t="shared" ref="G9:G54" si="3">F9/F$54</f>
        <v>4.3558389985423225E-3</v>
      </c>
      <c r="H9" s="13">
        <f t="shared" si="1"/>
        <v>6.7050732456619471E-3</v>
      </c>
      <c r="I9" s="15">
        <f>F9*10^6/C9</f>
        <v>573.98327725026388</v>
      </c>
    </row>
    <row r="10" spans="2:10" ht="15.6" customHeight="1" x14ac:dyDescent="0.2">
      <c r="B10" s="7" t="s">
        <v>10</v>
      </c>
      <c r="C10" s="10">
        <v>49048</v>
      </c>
      <c r="D10" s="11">
        <f t="shared" si="2"/>
        <v>1.7642302390962167E-2</v>
      </c>
      <c r="E10" s="11">
        <f t="shared" si="0"/>
        <v>4.2322389983799349E-2</v>
      </c>
      <c r="F10" s="12">
        <v>30.549401749999969</v>
      </c>
      <c r="G10" s="11">
        <f t="shared" si="3"/>
        <v>6.4365877654634649E-3</v>
      </c>
      <c r="H10" s="13">
        <f t="shared" si="1"/>
        <v>1.3141661011125412E-2</v>
      </c>
      <c r="I10" s="15">
        <f t="shared" ref="I10:I54" si="4">F10*10^6/C10</f>
        <v>622.8470426928717</v>
      </c>
    </row>
    <row r="11" spans="2:10" ht="15.6" customHeight="1" x14ac:dyDescent="0.2">
      <c r="B11" s="7" t="s">
        <v>11</v>
      </c>
      <c r="C11" s="10">
        <v>57542</v>
      </c>
      <c r="D11" s="11">
        <f t="shared" si="2"/>
        <v>2.0697548609132789E-2</v>
      </c>
      <c r="E11" s="11">
        <f t="shared" si="0"/>
        <v>6.3019938592932145E-2</v>
      </c>
      <c r="F11" s="12">
        <v>39.804118990000092</v>
      </c>
      <c r="G11" s="11">
        <f t="shared" si="3"/>
        <v>8.3865048292177044E-3</v>
      </c>
      <c r="H11" s="13">
        <f t="shared" si="1"/>
        <v>2.1528165840343116E-2</v>
      </c>
      <c r="I11" s="15">
        <f t="shared" si="4"/>
        <v>691.74027649369316</v>
      </c>
    </row>
    <row r="12" spans="2:10" ht="15.6" customHeight="1" x14ac:dyDescent="0.2">
      <c r="B12" s="8" t="s">
        <v>12</v>
      </c>
      <c r="C12" s="16">
        <v>47527</v>
      </c>
      <c r="D12" s="17">
        <f t="shared" si="2"/>
        <v>1.7095206853189916E-2</v>
      </c>
      <c r="E12" s="17">
        <f t="shared" si="0"/>
        <v>8.0115145446122055E-2</v>
      </c>
      <c r="F12" s="18">
        <v>36.287099530000049</v>
      </c>
      <c r="G12" s="17">
        <f t="shared" si="3"/>
        <v>7.6454885365784151E-3</v>
      </c>
      <c r="H12" s="19">
        <f t="shared" si="1"/>
        <v>2.9173654376921532E-2</v>
      </c>
      <c r="I12" s="20">
        <f t="shared" si="4"/>
        <v>763.50494518905145</v>
      </c>
    </row>
    <row r="13" spans="2:10" ht="15.6" customHeight="1" x14ac:dyDescent="0.2">
      <c r="B13" s="7" t="s">
        <v>13</v>
      </c>
      <c r="C13" s="10">
        <v>44656</v>
      </c>
      <c r="D13" s="11">
        <f t="shared" si="2"/>
        <v>1.6062523559998505E-2</v>
      </c>
      <c r="E13" s="11">
        <f t="shared" si="0"/>
        <v>9.6177669006120556E-2</v>
      </c>
      <c r="F13" s="12">
        <v>35.688399700000033</v>
      </c>
      <c r="G13" s="11">
        <f t="shared" si="3"/>
        <v>7.5193458372058109E-3</v>
      </c>
      <c r="H13" s="13">
        <f t="shared" si="1"/>
        <v>3.6693000214127344E-2</v>
      </c>
      <c r="I13" s="15">
        <f t="shared" si="4"/>
        <v>799.184873253315</v>
      </c>
      <c r="J13" s="1"/>
    </row>
    <row r="14" spans="2:10" ht="15.6" customHeight="1" x14ac:dyDescent="0.2">
      <c r="B14" s="7" t="s">
        <v>14</v>
      </c>
      <c r="C14" s="10">
        <v>46138</v>
      </c>
      <c r="D14" s="11">
        <f t="shared" si="2"/>
        <v>1.6595591007058649E-2</v>
      </c>
      <c r="E14" s="11">
        <f t="shared" si="0"/>
        <v>0.11277326001317921</v>
      </c>
      <c r="F14" s="12">
        <v>37.876211840000096</v>
      </c>
      <c r="G14" s="11">
        <f t="shared" si="3"/>
        <v>7.9803055957207835E-3</v>
      </c>
      <c r="H14" s="13">
        <f t="shared" si="1"/>
        <v>4.4673305809848129E-2</v>
      </c>
      <c r="I14" s="15">
        <f t="shared" si="4"/>
        <v>820.93311023451588</v>
      </c>
    </row>
    <row r="15" spans="2:10" ht="15.6" customHeight="1" x14ac:dyDescent="0.2">
      <c r="B15" s="7" t="s">
        <v>15</v>
      </c>
      <c r="C15" s="10">
        <v>46731</v>
      </c>
      <c r="D15" s="11">
        <f t="shared" si="2"/>
        <v>1.6808889924809434E-2</v>
      </c>
      <c r="E15" s="11">
        <f t="shared" si="0"/>
        <v>0.12958214993798864</v>
      </c>
      <c r="F15" s="12">
        <v>39.53027720000005</v>
      </c>
      <c r="G15" s="11">
        <f t="shared" si="3"/>
        <v>8.3288078985343777E-3</v>
      </c>
      <c r="H15" s="13">
        <f t="shared" si="1"/>
        <v>5.3002113708382509E-2</v>
      </c>
      <c r="I15" s="15">
        <f t="shared" si="4"/>
        <v>845.91121953307334</v>
      </c>
    </row>
    <row r="16" spans="2:10" ht="15.6" customHeight="1" x14ac:dyDescent="0.2">
      <c r="B16" s="7" t="s">
        <v>16</v>
      </c>
      <c r="C16" s="10">
        <v>69884</v>
      </c>
      <c r="D16" s="11">
        <f t="shared" si="2"/>
        <v>2.513689977756484E-2</v>
      </c>
      <c r="E16" s="11">
        <f t="shared" si="0"/>
        <v>0.15471904971555347</v>
      </c>
      <c r="F16" s="12">
        <v>58.344468240000033</v>
      </c>
      <c r="G16" s="11">
        <f t="shared" si="3"/>
        <v>1.2292852525534522E-2</v>
      </c>
      <c r="H16" s="13">
        <f t="shared" si="1"/>
        <v>6.5294966233917034E-2</v>
      </c>
      <c r="I16" s="15">
        <f t="shared" si="4"/>
        <v>834.87591208288063</v>
      </c>
    </row>
    <row r="17" spans="2:9" ht="15.6" customHeight="1" x14ac:dyDescent="0.2">
      <c r="B17" s="7" t="s">
        <v>17</v>
      </c>
      <c r="C17" s="10">
        <v>87840</v>
      </c>
      <c r="D17" s="11">
        <f t="shared" si="2"/>
        <v>3.15955766192733E-2</v>
      </c>
      <c r="E17" s="11">
        <f t="shared" si="0"/>
        <v>0.18631462633482676</v>
      </c>
      <c r="F17" s="12">
        <v>76.061868670000123</v>
      </c>
      <c r="G17" s="11">
        <f t="shared" si="3"/>
        <v>1.6025809516862704E-2</v>
      </c>
      <c r="H17" s="13">
        <f t="shared" si="1"/>
        <v>8.1320775750779742E-2</v>
      </c>
      <c r="I17" s="15">
        <f t="shared" si="4"/>
        <v>865.91380544171363</v>
      </c>
    </row>
    <row r="18" spans="2:9" ht="15.6" customHeight="1" x14ac:dyDescent="0.2">
      <c r="B18" s="8" t="s">
        <v>18</v>
      </c>
      <c r="C18" s="16">
        <v>94170</v>
      </c>
      <c r="D18" s="17">
        <f t="shared" si="2"/>
        <v>3.3872443650238691E-2</v>
      </c>
      <c r="E18" s="17">
        <f t="shared" si="0"/>
        <v>0.22018706998506546</v>
      </c>
      <c r="F18" s="18">
        <v>85.025487800000008</v>
      </c>
      <c r="G18" s="17">
        <f t="shared" si="3"/>
        <v>1.7914393840005188E-2</v>
      </c>
      <c r="H18" s="19">
        <f t="shared" si="1"/>
        <v>9.9235169590784933E-2</v>
      </c>
      <c r="I18" s="20">
        <f t="shared" si="4"/>
        <v>902.89357332483814</v>
      </c>
    </row>
    <row r="19" spans="2:9" ht="15.6" customHeight="1" x14ac:dyDescent="0.2">
      <c r="B19" s="7" t="s">
        <v>19</v>
      </c>
      <c r="C19" s="10">
        <v>95496</v>
      </c>
      <c r="D19" s="11">
        <f t="shared" si="2"/>
        <v>3.43493987344504E-2</v>
      </c>
      <c r="E19" s="11">
        <f t="shared" si="0"/>
        <v>0.25453646871951585</v>
      </c>
      <c r="F19" s="12">
        <v>89.472902720000008</v>
      </c>
      <c r="G19" s="11">
        <f t="shared" si="3"/>
        <v>1.8851439242604982E-2</v>
      </c>
      <c r="H19" s="13">
        <f t="shared" si="1"/>
        <v>0.11808660883338992</v>
      </c>
      <c r="I19" s="15">
        <f t="shared" si="4"/>
        <v>936.92827678646245</v>
      </c>
    </row>
    <row r="20" spans="2:9" ht="15.6" customHeight="1" x14ac:dyDescent="0.2">
      <c r="B20" s="7" t="s">
        <v>20</v>
      </c>
      <c r="C20" s="10">
        <v>99867</v>
      </c>
      <c r="D20" s="11">
        <f t="shared" si="2"/>
        <v>3.5921623978107546E-2</v>
      </c>
      <c r="E20" s="11">
        <f t="shared" si="0"/>
        <v>0.2904580926976234</v>
      </c>
      <c r="F20" s="12">
        <v>96.68710721000005</v>
      </c>
      <c r="G20" s="11">
        <f t="shared" si="3"/>
        <v>2.0371431703926617E-2</v>
      </c>
      <c r="H20" s="13">
        <f t="shared" si="1"/>
        <v>0.13845804053731653</v>
      </c>
      <c r="I20" s="15">
        <f t="shared" si="4"/>
        <v>968.15872320185895</v>
      </c>
    </row>
    <row r="21" spans="2:9" ht="15.6" customHeight="1" x14ac:dyDescent="0.2">
      <c r="B21" s="7" t="s">
        <v>21</v>
      </c>
      <c r="C21" s="10">
        <v>100404</v>
      </c>
      <c r="D21" s="11">
        <f t="shared" si="2"/>
        <v>3.6114779996374281E-2</v>
      </c>
      <c r="E21" s="11">
        <f t="shared" si="0"/>
        <v>0.32657287269399771</v>
      </c>
      <c r="F21" s="12">
        <v>99.882307229999938</v>
      </c>
      <c r="G21" s="11">
        <f t="shared" si="3"/>
        <v>2.1044642443869829E-2</v>
      </c>
      <c r="H21" s="13">
        <f t="shared" si="1"/>
        <v>0.15950268298118636</v>
      </c>
      <c r="I21" s="15">
        <f t="shared" si="4"/>
        <v>994.80406388191648</v>
      </c>
    </row>
    <row r="22" spans="2:9" ht="15.6" customHeight="1" x14ac:dyDescent="0.2">
      <c r="B22" s="7" t="s">
        <v>22</v>
      </c>
      <c r="C22" s="10">
        <v>94457</v>
      </c>
      <c r="D22" s="11">
        <f t="shared" si="2"/>
        <v>3.397567601009447E-2</v>
      </c>
      <c r="E22" s="11">
        <f t="shared" si="0"/>
        <v>0.3605485487040922</v>
      </c>
      <c r="F22" s="12">
        <v>99.769341510000089</v>
      </c>
      <c r="G22" s="11">
        <f t="shared" si="3"/>
        <v>2.1020841199668121E-2</v>
      </c>
      <c r="H22" s="13">
        <f t="shared" si="1"/>
        <v>0.18052352418085449</v>
      </c>
      <c r="I22" s="15">
        <f t="shared" si="4"/>
        <v>1056.2408451464698</v>
      </c>
    </row>
    <row r="23" spans="2:9" ht="15.6" customHeight="1" x14ac:dyDescent="0.2">
      <c r="B23" s="7" t="s">
        <v>23</v>
      </c>
      <c r="C23" s="10">
        <v>88369</v>
      </c>
      <c r="D23" s="11">
        <f t="shared" si="2"/>
        <v>3.1785855080470882E-2</v>
      </c>
      <c r="E23" s="11">
        <f t="shared" si="0"/>
        <v>0.39233440378456308</v>
      </c>
      <c r="F23" s="12">
        <v>97.129912840000088</v>
      </c>
      <c r="G23" s="11">
        <f t="shared" si="3"/>
        <v>2.0464728368910789E-2</v>
      </c>
      <c r="H23" s="13">
        <f t="shared" si="1"/>
        <v>0.20098825254976527</v>
      </c>
      <c r="I23" s="15">
        <f t="shared" si="4"/>
        <v>1099.1401151987698</v>
      </c>
    </row>
    <row r="24" spans="2:9" ht="15.6" customHeight="1" x14ac:dyDescent="0.2">
      <c r="B24" s="8" t="s">
        <v>24</v>
      </c>
      <c r="C24" s="16">
        <v>85871</v>
      </c>
      <c r="D24" s="17">
        <f t="shared" si="2"/>
        <v>3.0887337885628616E-2</v>
      </c>
      <c r="E24" s="17">
        <f t="shared" si="0"/>
        <v>0.42322174167019172</v>
      </c>
      <c r="F24" s="18">
        <v>96.926822969999961</v>
      </c>
      <c r="G24" s="17">
        <f t="shared" si="3"/>
        <v>2.042193847131378E-2</v>
      </c>
      <c r="H24" s="19">
        <f t="shared" si="1"/>
        <v>0.22141019102107906</v>
      </c>
      <c r="I24" s="20">
        <f t="shared" si="4"/>
        <v>1128.7492048537918</v>
      </c>
    </row>
    <row r="25" spans="2:9" ht="15.6" customHeight="1" x14ac:dyDescent="0.2">
      <c r="B25" s="7" t="s">
        <v>25</v>
      </c>
      <c r="C25" s="10">
        <v>85469</v>
      </c>
      <c r="D25" s="11">
        <f t="shared" si="2"/>
        <v>3.0742740642903801E-2</v>
      </c>
      <c r="E25" s="11">
        <f t="shared" si="0"/>
        <v>0.4539644823130955</v>
      </c>
      <c r="F25" s="12">
        <v>99.587558860000101</v>
      </c>
      <c r="G25" s="11">
        <f t="shared" si="3"/>
        <v>2.0982540613930352E-2</v>
      </c>
      <c r="H25" s="13">
        <f t="shared" si="1"/>
        <v>0.24239273163500941</v>
      </c>
      <c r="I25" s="15">
        <f t="shared" si="4"/>
        <v>1165.1892365653057</v>
      </c>
    </row>
    <row r="26" spans="2:9" ht="15.6" customHeight="1" x14ac:dyDescent="0.2">
      <c r="B26" s="7" t="s">
        <v>26</v>
      </c>
      <c r="C26" s="10">
        <v>82787</v>
      </c>
      <c r="D26" s="11">
        <f t="shared" si="2"/>
        <v>2.9778039635471071E-2</v>
      </c>
      <c r="E26" s="11">
        <f t="shared" si="0"/>
        <v>0.4837425219485666</v>
      </c>
      <c r="F26" s="12">
        <v>100.32251786000005</v>
      </c>
      <c r="G26" s="11">
        <f t="shared" si="3"/>
        <v>2.113739235689507E-2</v>
      </c>
      <c r="H26" s="13">
        <f t="shared" si="1"/>
        <v>0.26353012399190445</v>
      </c>
      <c r="I26" s="15">
        <f t="shared" si="4"/>
        <v>1211.8148726249296</v>
      </c>
    </row>
    <row r="27" spans="2:9" ht="15.6" customHeight="1" x14ac:dyDescent="0.2">
      <c r="B27" s="7" t="s">
        <v>27</v>
      </c>
      <c r="C27" s="10">
        <v>81358</v>
      </c>
      <c r="D27" s="11">
        <f t="shared" si="2"/>
        <v>2.9264036003994048E-2</v>
      </c>
      <c r="E27" s="11">
        <f t="shared" si="0"/>
        <v>0.51300655795256067</v>
      </c>
      <c r="F27" s="12">
        <v>102.98660263000006</v>
      </c>
      <c r="G27" s="11">
        <f t="shared" si="3"/>
        <v>2.1698700089762202E-2</v>
      </c>
      <c r="H27" s="13">
        <f t="shared" si="1"/>
        <v>0.28522882408166667</v>
      </c>
      <c r="I27" s="15">
        <f t="shared" si="4"/>
        <v>1265.8448171046493</v>
      </c>
    </row>
    <row r="28" spans="2:9" ht="15.6" customHeight="1" x14ac:dyDescent="0.2">
      <c r="B28" s="7" t="s">
        <v>28</v>
      </c>
      <c r="C28" s="10">
        <v>161007</v>
      </c>
      <c r="D28" s="11">
        <f t="shared" si="2"/>
        <v>5.7913353879090808E-2</v>
      </c>
      <c r="E28" s="11">
        <f t="shared" si="0"/>
        <v>0.57091991183165147</v>
      </c>
      <c r="F28" s="12">
        <v>220.14425246999971</v>
      </c>
      <c r="G28" s="11">
        <f t="shared" si="3"/>
        <v>4.6383160419352622E-2</v>
      </c>
      <c r="H28" s="13">
        <f t="shared" si="1"/>
        <v>0.33161198450101931</v>
      </c>
      <c r="I28" s="15">
        <f t="shared" si="4"/>
        <v>1367.2961577446924</v>
      </c>
    </row>
    <row r="29" spans="2:9" ht="15.6" customHeight="1" x14ac:dyDescent="0.2">
      <c r="B29" s="7" t="s">
        <v>29</v>
      </c>
      <c r="C29" s="10">
        <v>156071</v>
      </c>
      <c r="D29" s="11">
        <f t="shared" si="2"/>
        <v>5.6137901167424904E-2</v>
      </c>
      <c r="E29" s="11">
        <f t="shared" si="0"/>
        <v>0.62705781299907637</v>
      </c>
      <c r="F29" s="12">
        <v>233.7428653599996</v>
      </c>
      <c r="G29" s="11">
        <f t="shared" si="3"/>
        <v>4.9248311955586779E-2</v>
      </c>
      <c r="H29" s="13">
        <f t="shared" si="1"/>
        <v>0.38086029645660607</v>
      </c>
      <c r="I29" s="15">
        <f t="shared" si="4"/>
        <v>1497.6700691351987</v>
      </c>
    </row>
    <row r="30" spans="2:9" ht="15.6" customHeight="1" x14ac:dyDescent="0.2">
      <c r="B30" s="8" t="s">
        <v>30</v>
      </c>
      <c r="C30" s="16">
        <v>140643</v>
      </c>
      <c r="D30" s="17">
        <f t="shared" si="2"/>
        <v>5.058853235956802E-2</v>
      </c>
      <c r="E30" s="17">
        <f t="shared" si="0"/>
        <v>0.67764634535864443</v>
      </c>
      <c r="F30" s="18">
        <v>232.06463281999956</v>
      </c>
      <c r="G30" s="17">
        <f t="shared" si="3"/>
        <v>4.889471776336772E-2</v>
      </c>
      <c r="H30" s="19">
        <f t="shared" si="1"/>
        <v>0.42975501421997381</v>
      </c>
      <c r="I30" s="20">
        <f t="shared" si="4"/>
        <v>1650.0261855904635</v>
      </c>
    </row>
    <row r="31" spans="2:9" ht="15.6" customHeight="1" x14ac:dyDescent="0.2">
      <c r="B31" s="7" t="s">
        <v>31</v>
      </c>
      <c r="C31" s="10">
        <v>116470</v>
      </c>
      <c r="D31" s="11">
        <f t="shared" si="2"/>
        <v>4.189363398049592E-2</v>
      </c>
      <c r="E31" s="11">
        <f t="shared" si="0"/>
        <v>0.71953997933914038</v>
      </c>
      <c r="F31" s="12">
        <v>210.1894669499998</v>
      </c>
      <c r="G31" s="11">
        <f t="shared" si="3"/>
        <v>4.4285742891827899E-2</v>
      </c>
      <c r="H31" s="13">
        <f t="shared" si="1"/>
        <v>0.47404075711180171</v>
      </c>
      <c r="I31" s="15">
        <f t="shared" si="4"/>
        <v>1804.6661539452202</v>
      </c>
    </row>
    <row r="32" spans="2:9" ht="15.6" customHeight="1" x14ac:dyDescent="0.2">
      <c r="B32" s="7" t="s">
        <v>32</v>
      </c>
      <c r="C32" s="10">
        <v>92472</v>
      </c>
      <c r="D32" s="11">
        <f t="shared" si="2"/>
        <v>3.3261682162311484E-2</v>
      </c>
      <c r="E32" s="11">
        <f t="shared" si="0"/>
        <v>0.75280166150145189</v>
      </c>
      <c r="F32" s="12">
        <v>181.77001850000005</v>
      </c>
      <c r="G32" s="11">
        <f t="shared" si="3"/>
        <v>3.8297924351502859E-2</v>
      </c>
      <c r="H32" s="13">
        <f t="shared" si="1"/>
        <v>0.51233868146330452</v>
      </c>
      <c r="I32" s="15">
        <f t="shared" si="4"/>
        <v>1965.6762966087038</v>
      </c>
    </row>
    <row r="33" spans="2:9" ht="15.6" customHeight="1" x14ac:dyDescent="0.2">
      <c r="B33" s="7" t="s">
        <v>33</v>
      </c>
      <c r="C33" s="10">
        <v>77695</v>
      </c>
      <c r="D33" s="11">
        <f t="shared" si="2"/>
        <v>2.7946474560956731E-2</v>
      </c>
      <c r="E33" s="11">
        <f t="shared" si="0"/>
        <v>0.78074813606240867</v>
      </c>
      <c r="F33" s="12">
        <v>164.64560828999998</v>
      </c>
      <c r="G33" s="11">
        <f t="shared" si="3"/>
        <v>3.468990707671403E-2</v>
      </c>
      <c r="H33" s="13">
        <f t="shared" si="1"/>
        <v>0.54702858854001857</v>
      </c>
      <c r="I33" s="15">
        <f t="shared" si="4"/>
        <v>2119.1274636720509</v>
      </c>
    </row>
    <row r="34" spans="2:9" ht="15.6" customHeight="1" x14ac:dyDescent="0.2">
      <c r="B34" s="7" t="s">
        <v>34</v>
      </c>
      <c r="C34" s="10">
        <v>66963</v>
      </c>
      <c r="D34" s="11">
        <f t="shared" si="2"/>
        <v>2.4086231752691235E-2</v>
      </c>
      <c r="E34" s="11">
        <f t="shared" si="0"/>
        <v>0.80483436781509987</v>
      </c>
      <c r="F34" s="12">
        <v>154.11691898000018</v>
      </c>
      <c r="G34" s="11">
        <f t="shared" si="3"/>
        <v>3.2471571236500373E-2</v>
      </c>
      <c r="H34" s="13">
        <f t="shared" si="1"/>
        <v>0.57950015977651892</v>
      </c>
      <c r="I34" s="15">
        <f t="shared" si="4"/>
        <v>2301.5235126861126</v>
      </c>
    </row>
    <row r="35" spans="2:9" ht="15.6" customHeight="1" x14ac:dyDescent="0.2">
      <c r="B35" s="7" t="s">
        <v>35</v>
      </c>
      <c r="C35" s="10">
        <v>58787</v>
      </c>
      <c r="D35" s="11">
        <f t="shared" si="2"/>
        <v>2.114536842801935E-2</v>
      </c>
      <c r="E35" s="11">
        <f t="shared" si="0"/>
        <v>0.82597973624311927</v>
      </c>
      <c r="F35" s="12">
        <v>144.28718170999994</v>
      </c>
      <c r="G35" s="11">
        <f t="shared" si="3"/>
        <v>3.0400500674543991E-2</v>
      </c>
      <c r="H35" s="13">
        <f t="shared" si="1"/>
        <v>0.60990066045106295</v>
      </c>
      <c r="I35" s="15">
        <f t="shared" si="4"/>
        <v>2454.4062753670019</v>
      </c>
    </row>
    <row r="36" spans="2:9" ht="15.6" customHeight="1" x14ac:dyDescent="0.2">
      <c r="B36" s="8" t="s">
        <v>36</v>
      </c>
      <c r="C36" s="16">
        <v>51949</v>
      </c>
      <c r="D36" s="17">
        <f t="shared" si="2"/>
        <v>1.8685776523162896E-2</v>
      </c>
      <c r="E36" s="17">
        <f t="shared" si="0"/>
        <v>0.84466551276628221</v>
      </c>
      <c r="F36" s="18">
        <v>137.47230158999997</v>
      </c>
      <c r="G36" s="17">
        <f t="shared" si="3"/>
        <v>2.8964643620371332E-2</v>
      </c>
      <c r="H36" s="19">
        <f t="shared" si="1"/>
        <v>0.63886530407143427</v>
      </c>
      <c r="I36" s="20">
        <f t="shared" si="4"/>
        <v>2646.2935107509284</v>
      </c>
    </row>
    <row r="37" spans="2:9" ht="15.6" customHeight="1" x14ac:dyDescent="0.2">
      <c r="B37" s="7" t="s">
        <v>37</v>
      </c>
      <c r="C37" s="10">
        <v>45385</v>
      </c>
      <c r="D37" s="11">
        <f t="shared" si="2"/>
        <v>1.6324740947924851E-2</v>
      </c>
      <c r="E37" s="11">
        <f t="shared" si="0"/>
        <v>0.86099025371420701</v>
      </c>
      <c r="F37" s="12">
        <v>127.61793178999994</v>
      </c>
      <c r="G37" s="11">
        <f t="shared" si="3"/>
        <v>2.6888383122372125E-2</v>
      </c>
      <c r="H37" s="13">
        <f t="shared" si="1"/>
        <v>0.66575368719380634</v>
      </c>
      <c r="I37" s="15">
        <f t="shared" si="4"/>
        <v>2811.8967013330384</v>
      </c>
    </row>
    <row r="38" spans="2:9" ht="15.6" customHeight="1" x14ac:dyDescent="0.2">
      <c r="B38" s="7" t="s">
        <v>38</v>
      </c>
      <c r="C38" s="10">
        <v>72640</v>
      </c>
      <c r="D38" s="11">
        <f t="shared" si="2"/>
        <v>2.6128218187887211E-2</v>
      </c>
      <c r="E38" s="11">
        <f t="shared" si="0"/>
        <v>0.88711847190209425</v>
      </c>
      <c r="F38" s="12">
        <v>221.73732868999997</v>
      </c>
      <c r="G38" s="11">
        <f t="shared" si="3"/>
        <v>4.6718812652120301E-2</v>
      </c>
      <c r="H38" s="13">
        <f t="shared" si="1"/>
        <v>0.71247249984592664</v>
      </c>
      <c r="I38" s="15">
        <f t="shared" si="4"/>
        <v>3052.5513310848014</v>
      </c>
    </row>
    <row r="39" spans="2:9" ht="15.6" customHeight="1" x14ac:dyDescent="0.2">
      <c r="B39" s="7" t="s">
        <v>39</v>
      </c>
      <c r="C39" s="10">
        <v>56812</v>
      </c>
      <c r="D39" s="11">
        <f t="shared" si="2"/>
        <v>2.0434971526572802E-2</v>
      </c>
      <c r="E39" s="11">
        <f t="shared" si="0"/>
        <v>0.90755344342866706</v>
      </c>
      <c r="F39" s="12">
        <v>189.76787500999993</v>
      </c>
      <c r="G39" s="11">
        <f t="shared" si="3"/>
        <v>3.9983027902252347E-2</v>
      </c>
      <c r="H39" s="13">
        <f t="shared" si="1"/>
        <v>0.75245552774817903</v>
      </c>
      <c r="I39" s="15">
        <f t="shared" si="4"/>
        <v>3340.2780224248386</v>
      </c>
    </row>
    <row r="40" spans="2:9" ht="15.6" customHeight="1" x14ac:dyDescent="0.2">
      <c r="B40" s="7" t="s">
        <v>40</v>
      </c>
      <c r="C40" s="10">
        <v>44651</v>
      </c>
      <c r="D40" s="11">
        <f t="shared" si="2"/>
        <v>1.6060725086830284E-2</v>
      </c>
      <c r="E40" s="11">
        <f t="shared" si="0"/>
        <v>0.92361416851549738</v>
      </c>
      <c r="F40" s="12">
        <v>161.78976114</v>
      </c>
      <c r="G40" s="11">
        <f t="shared" si="3"/>
        <v>3.4088196084919448E-2</v>
      </c>
      <c r="H40" s="13">
        <f t="shared" si="1"/>
        <v>0.78654372383309845</v>
      </c>
      <c r="I40" s="15">
        <f t="shared" si="4"/>
        <v>3623.429735952162</v>
      </c>
    </row>
    <row r="41" spans="2:9" ht="15.6" customHeight="1" x14ac:dyDescent="0.2">
      <c r="B41" s="7" t="s">
        <v>41</v>
      </c>
      <c r="C41" s="10">
        <v>34312</v>
      </c>
      <c r="D41" s="11">
        <f t="shared" si="2"/>
        <v>1.2341842269586812E-2</v>
      </c>
      <c r="E41" s="11">
        <f t="shared" si="0"/>
        <v>0.93595601078508417</v>
      </c>
      <c r="F41" s="12">
        <v>133.11310295999991</v>
      </c>
      <c r="G41" s="11">
        <f t="shared" si="3"/>
        <v>2.8046184895755437E-2</v>
      </c>
      <c r="H41" s="13">
        <f t="shared" si="1"/>
        <v>0.81458990872885384</v>
      </c>
      <c r="I41" s="15">
        <f t="shared" si="4"/>
        <v>3879.491226393096</v>
      </c>
    </row>
    <row r="42" spans="2:9" ht="15.6" customHeight="1" x14ac:dyDescent="0.2">
      <c r="B42" s="8" t="s">
        <v>42</v>
      </c>
      <c r="C42" s="16">
        <v>27230</v>
      </c>
      <c r="D42" s="17">
        <f t="shared" si="2"/>
        <v>9.7944848741212658E-3</v>
      </c>
      <c r="E42" s="17">
        <f t="shared" si="0"/>
        <v>0.94575049565920544</v>
      </c>
      <c r="F42" s="18">
        <v>111.89731717999999</v>
      </c>
      <c r="G42" s="17">
        <f t="shared" si="3"/>
        <v>2.3576137714348969E-2</v>
      </c>
      <c r="H42" s="19">
        <f t="shared" si="1"/>
        <v>0.83816604644320281</v>
      </c>
      <c r="I42" s="20">
        <f t="shared" si="4"/>
        <v>4109.3395952993023</v>
      </c>
    </row>
    <row r="43" spans="2:9" ht="15.6" customHeight="1" x14ac:dyDescent="0.2">
      <c r="B43" s="7" t="s">
        <v>43</v>
      </c>
      <c r="C43" s="10">
        <v>21421</v>
      </c>
      <c r="D43" s="11">
        <f t="shared" si="2"/>
        <v>7.7050187472843057E-3</v>
      </c>
      <c r="E43" s="11">
        <f t="shared" si="0"/>
        <v>0.95345551440648979</v>
      </c>
      <c r="F43" s="12">
        <v>91.226583519999906</v>
      </c>
      <c r="G43" s="11">
        <f t="shared" si="3"/>
        <v>1.9220929960432464E-2</v>
      </c>
      <c r="H43" s="13">
        <f t="shared" si="1"/>
        <v>0.85738697640363526</v>
      </c>
      <c r="I43" s="15">
        <f t="shared" si="4"/>
        <v>4258.7453209467303</v>
      </c>
    </row>
    <row r="44" spans="2:9" ht="15.6" customHeight="1" x14ac:dyDescent="0.2">
      <c r="B44" s="7" t="s">
        <v>44</v>
      </c>
      <c r="C44" s="10">
        <v>50435</v>
      </c>
      <c r="D44" s="11">
        <f t="shared" si="2"/>
        <v>1.814119884782615E-2</v>
      </c>
      <c r="E44" s="11">
        <f t="shared" si="0"/>
        <v>0.97159671325431596</v>
      </c>
      <c r="F44" s="12">
        <v>233.90659663999995</v>
      </c>
      <c r="G44" s="11">
        <f t="shared" si="3"/>
        <v>4.9282809218816295E-2</v>
      </c>
      <c r="H44" s="13">
        <f t="shared" si="1"/>
        <v>0.9066697856224516</v>
      </c>
      <c r="I44" s="15">
        <f t="shared" si="4"/>
        <v>4637.7832187964696</v>
      </c>
    </row>
    <row r="45" spans="2:9" ht="15.6" customHeight="1" x14ac:dyDescent="0.2">
      <c r="B45" s="7" t="s">
        <v>45</v>
      </c>
      <c r="C45" s="10">
        <v>24552</v>
      </c>
      <c r="D45" s="11">
        <f t="shared" si="2"/>
        <v>8.8312226452231107E-3</v>
      </c>
      <c r="E45" s="11">
        <f t="shared" si="0"/>
        <v>0.98042793589953903</v>
      </c>
      <c r="F45" s="12">
        <v>125.26130320999995</v>
      </c>
      <c r="G45" s="11">
        <f t="shared" si="3"/>
        <v>2.6391854685910369E-2</v>
      </c>
      <c r="H45" s="13">
        <f t="shared" si="1"/>
        <v>0.93306164030836192</v>
      </c>
      <c r="I45" s="15">
        <f t="shared" si="4"/>
        <v>5101.8777781850749</v>
      </c>
    </row>
    <row r="46" spans="2:9" ht="15.6" customHeight="1" x14ac:dyDescent="0.2">
      <c r="B46" s="7" t="s">
        <v>46</v>
      </c>
      <c r="C46" s="10">
        <v>14203</v>
      </c>
      <c r="D46" s="11">
        <f t="shared" si="2"/>
        <v>5.1087428816432006E-3</v>
      </c>
      <c r="E46" s="11">
        <f t="shared" si="0"/>
        <v>0.98553667878118223</v>
      </c>
      <c r="F46" s="12">
        <v>76.389813239999981</v>
      </c>
      <c r="G46" s="11">
        <f t="shared" si="3"/>
        <v>1.6094905600127614E-2</v>
      </c>
      <c r="H46" s="13">
        <f t="shared" si="1"/>
        <v>0.94915654590848952</v>
      </c>
      <c r="I46" s="15">
        <f t="shared" si="4"/>
        <v>5378.4280250651254</v>
      </c>
    </row>
    <row r="47" spans="2:9" ht="15.6" customHeight="1" x14ac:dyDescent="0.2">
      <c r="B47" s="7" t="s">
        <v>47</v>
      </c>
      <c r="C47" s="10">
        <v>9217</v>
      </c>
      <c r="D47" s="11">
        <f t="shared" si="2"/>
        <v>3.3153054382951048E-3</v>
      </c>
      <c r="E47" s="11">
        <f t="shared" si="0"/>
        <v>0.98885198421947729</v>
      </c>
      <c r="F47" s="12">
        <v>51.877701470000019</v>
      </c>
      <c r="G47" s="11">
        <f t="shared" si="3"/>
        <v>1.0930341003557244E-2</v>
      </c>
      <c r="H47" s="13">
        <f t="shared" si="1"/>
        <v>0.9600868869120468</v>
      </c>
      <c r="I47" s="15">
        <f t="shared" si="4"/>
        <v>5628.4801421286775</v>
      </c>
    </row>
    <row r="48" spans="2:9" ht="15.6" customHeight="1" x14ac:dyDescent="0.2">
      <c r="B48" s="8" t="s">
        <v>48</v>
      </c>
      <c r="C48" s="16">
        <v>6354</v>
      </c>
      <c r="D48" s="17">
        <f t="shared" si="2"/>
        <v>2.2854997021728432E-3</v>
      </c>
      <c r="E48" s="17">
        <f t="shared" si="0"/>
        <v>0.99113748392165013</v>
      </c>
      <c r="F48" s="18">
        <v>36.368393110000021</v>
      </c>
      <c r="G48" s="17">
        <f t="shared" si="3"/>
        <v>7.6626166383566624E-3</v>
      </c>
      <c r="H48" s="19">
        <f t="shared" si="1"/>
        <v>0.96774950355040346</v>
      </c>
      <c r="I48" s="20">
        <f t="shared" si="4"/>
        <v>5723.7005209317003</v>
      </c>
    </row>
    <row r="49" spans="2:9" ht="15.6" customHeight="1" x14ac:dyDescent="0.2">
      <c r="B49" s="7" t="s">
        <v>49</v>
      </c>
      <c r="C49" s="10">
        <v>4391</v>
      </c>
      <c r="D49" s="11">
        <f t="shared" si="2"/>
        <v>1.5794191363300214E-3</v>
      </c>
      <c r="E49" s="11">
        <f t="shared" si="0"/>
        <v>0.9927169030579801</v>
      </c>
      <c r="F49" s="12">
        <v>26.142987510000015</v>
      </c>
      <c r="G49" s="11">
        <f t="shared" si="3"/>
        <v>5.508180976392784E-3</v>
      </c>
      <c r="H49" s="13">
        <f t="shared" si="1"/>
        <v>0.97325768452679629</v>
      </c>
      <c r="I49" s="15">
        <f t="shared" si="4"/>
        <v>5953.7662286495142</v>
      </c>
    </row>
    <row r="50" spans="2:9" ht="15.6" customHeight="1" x14ac:dyDescent="0.2">
      <c r="B50" s="7" t="s">
        <v>50</v>
      </c>
      <c r="C50" s="10">
        <v>10400</v>
      </c>
      <c r="D50" s="11">
        <f t="shared" si="2"/>
        <v>3.7408241898957461E-3</v>
      </c>
      <c r="E50" s="11">
        <f t="shared" si="0"/>
        <v>0.99645772724787585</v>
      </c>
      <c r="F50" s="12">
        <v>63.483211660000009</v>
      </c>
      <c r="G50" s="11">
        <f t="shared" si="3"/>
        <v>1.3375556969232106E-2</v>
      </c>
      <c r="H50" s="13">
        <f t="shared" si="1"/>
        <v>0.98663324149602838</v>
      </c>
      <c r="I50" s="15">
        <f t="shared" si="4"/>
        <v>6104.1549673076934</v>
      </c>
    </row>
    <row r="51" spans="2:9" ht="15.6" customHeight="1" x14ac:dyDescent="0.2">
      <c r="B51" s="7" t="s">
        <v>51</v>
      </c>
      <c r="C51" s="10">
        <v>3700</v>
      </c>
      <c r="D51" s="11">
        <f t="shared" si="2"/>
        <v>1.3308701444821405E-3</v>
      </c>
      <c r="E51" s="11">
        <f t="shared" si="0"/>
        <v>0.99778859739235803</v>
      </c>
      <c r="F51" s="12">
        <v>23.475333509999992</v>
      </c>
      <c r="G51" s="11">
        <f t="shared" si="3"/>
        <v>4.9461212267647957E-3</v>
      </c>
      <c r="H51" s="13">
        <f t="shared" si="1"/>
        <v>0.99157936272279312</v>
      </c>
      <c r="I51" s="15">
        <f t="shared" si="4"/>
        <v>6344.6847324324299</v>
      </c>
    </row>
    <row r="52" spans="2:9" ht="15.6" customHeight="1" x14ac:dyDescent="0.2">
      <c r="B52" s="7" t="s">
        <v>52</v>
      </c>
      <c r="C52" s="10">
        <v>1871</v>
      </c>
      <c r="D52" s="11">
        <f t="shared" si="2"/>
        <v>6.7298865954759049E-4</v>
      </c>
      <c r="E52" s="11">
        <f t="shared" si="0"/>
        <v>0.9984615860519056</v>
      </c>
      <c r="F52" s="12">
        <v>11.86470308</v>
      </c>
      <c r="G52" s="11">
        <f t="shared" si="3"/>
        <v>2.4998264552131455E-3</v>
      </c>
      <c r="H52" s="13">
        <f t="shared" si="1"/>
        <v>0.99407918917800631</v>
      </c>
      <c r="I52" s="15">
        <f t="shared" si="4"/>
        <v>6341.369898450027</v>
      </c>
    </row>
    <row r="53" spans="2:9" ht="15.6" customHeight="1" x14ac:dyDescent="0.2">
      <c r="B53" s="9" t="s">
        <v>53</v>
      </c>
      <c r="C53" s="21">
        <v>4277</v>
      </c>
      <c r="D53" s="22">
        <f t="shared" si="2"/>
        <v>1.5384139480946256E-3</v>
      </c>
      <c r="E53" s="22">
        <f t="shared" si="0"/>
        <v>1.0000000000000002</v>
      </c>
      <c r="F53" s="23">
        <v>28.101415700000015</v>
      </c>
      <c r="G53" s="22">
        <f t="shared" si="3"/>
        <v>5.9208108219933704E-3</v>
      </c>
      <c r="H53" s="24">
        <f t="shared" si="1"/>
        <v>0.99999999999999967</v>
      </c>
      <c r="I53" s="25">
        <f t="shared" si="4"/>
        <v>6570.3567220014065</v>
      </c>
    </row>
    <row r="54" spans="2:9" ht="15.6" customHeight="1" x14ac:dyDescent="0.2">
      <c r="B54" s="2" t="s">
        <v>5</v>
      </c>
      <c r="C54" s="26">
        <v>2780136</v>
      </c>
      <c r="D54" s="27">
        <f t="shared" si="2"/>
        <v>1</v>
      </c>
      <c r="E54" s="28"/>
      <c r="F54" s="29">
        <v>4746.2107040500005</v>
      </c>
      <c r="G54" s="27">
        <f t="shared" si="3"/>
        <v>1</v>
      </c>
      <c r="H54" s="28"/>
      <c r="I54" s="30">
        <f t="shared" si="4"/>
        <v>1707.18652038965</v>
      </c>
    </row>
    <row r="55" spans="2:9" ht="63.95" customHeight="1" x14ac:dyDescent="0.2">
      <c r="B55" s="46" t="s">
        <v>60</v>
      </c>
      <c r="C55" s="46"/>
      <c r="D55" s="46"/>
      <c r="E55" s="46"/>
      <c r="F55" s="46"/>
      <c r="G55" s="46"/>
      <c r="H55" s="46"/>
      <c r="I55" s="46"/>
    </row>
    <row r="56" spans="2:9" ht="18" customHeight="1" x14ac:dyDescent="0.25">
      <c r="B56" s="45" t="s">
        <v>61</v>
      </c>
      <c r="C56" s="3"/>
      <c r="D56" s="3"/>
      <c r="E56" s="3"/>
      <c r="F56" s="3"/>
      <c r="G56" s="3"/>
      <c r="H56" s="3"/>
      <c r="I56" s="3"/>
    </row>
    <row r="57" spans="2:9" ht="13.5" customHeight="1" x14ac:dyDescent="0.25">
      <c r="C57" s="3"/>
      <c r="D57" s="3"/>
      <c r="E57" s="3"/>
      <c r="F57" s="3"/>
      <c r="G57" s="3"/>
      <c r="H57" s="3"/>
      <c r="I57" s="3"/>
    </row>
    <row r="58" spans="2:9" ht="60" customHeight="1" x14ac:dyDescent="0.2">
      <c r="D58" s="4"/>
      <c r="E58" s="4"/>
      <c r="F58" s="4"/>
      <c r="G58" s="4"/>
    </row>
    <row r="60" spans="2:9" x14ac:dyDescent="0.2">
      <c r="C60" s="1"/>
    </row>
    <row r="61" spans="2:9" x14ac:dyDescent="0.2">
      <c r="D61" s="4"/>
      <c r="E61" s="4"/>
      <c r="F61" s="4"/>
      <c r="G61" s="4"/>
    </row>
  </sheetData>
  <mergeCells count="5">
    <mergeCell ref="B55:I55"/>
    <mergeCell ref="C5:E5"/>
    <mergeCell ref="F5:H5"/>
    <mergeCell ref="B3:I3"/>
    <mergeCell ref="B2:I2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5" orientation="portrait" horizontalDpi="300" verticalDpi="300" r:id="rId1"/>
  <headerFooter alignWithMargins="0"/>
  <ignoredErrors>
    <ignoredError sqref="D47:E53 D54:E54 G47:I53 G54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2016-11-16T09:56:10Z</cp:lastPrinted>
  <dcterms:created xsi:type="dcterms:W3CDTF">1996-11-27T10:00:04Z</dcterms:created>
  <dcterms:modified xsi:type="dcterms:W3CDTF">2019-09-06T12:25:51Z</dcterms:modified>
</cp:coreProperties>
</file>