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9045" yWindow="-30" windowWidth="9630" windowHeight="11190" autoFilterDateGrouping="0"/>
  </bookViews>
  <sheets>
    <sheet name="Cuadro 28" sheetId="2" r:id="rId1"/>
  </sheets>
  <definedNames>
    <definedName name="_xlnm.Print_Area" localSheetId="0">'Cuadro 28'!$B$2:$E$56</definedName>
  </definedNames>
  <calcPr calcId="162913" calcOnSave="0"/>
</workbook>
</file>

<file path=xl/calcChain.xml><?xml version="1.0" encoding="utf-8"?>
<calcChain xmlns="http://schemas.openxmlformats.org/spreadsheetml/2006/main">
  <c r="D54" i="2" l="1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E8" i="2" l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<sst xmlns="http://schemas.openxmlformats.org/spreadsheetml/2006/main" count="58" uniqueCount="58">
  <si>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</si>
  <si>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</si>
  <si>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</si>
  <si>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</si>
  <si>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</si>
  <si>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</si>
  <si>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</si>
  <si>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</si>
  <si>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</si>
  <si>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</si>
  <si>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</si>
  <si>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</si>
  <si>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</si>
  <si>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</si>
  <si>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</si>
  <si>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</si>
  <si>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</si>
  <si>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</si>
  <si>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</si>
  <si>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</si>
  <si>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</si>
  <si>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</si>
  <si>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</si>
  <si>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</si>
  <si>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</si>
  <si>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</si>
  <si>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</si>
  <si>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</si>
  <si>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</si>
  <si>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</si>
  <si>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</si>
  <si>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</si>
  <si>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</si>
  <si>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</si>
  <si>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</si>
  <si>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</si>
  <si>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</si>
  <si>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</si>
  <si>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</si>
  <si>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</si>
  <si>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</si>
  <si>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</si>
  <si>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</si>
  <si>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</si>
  <si>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</si>
  <si>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</si>
  <si>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</si>
  <si>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</si>
  <si>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</si>
  <si>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</si>
  <si>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</si>
  <si>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</si>
  <si>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</si>
  <si>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</si>
  <si>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</si>
  <si>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Tramos de base imponible</t>
  </si>
  <si>
    <t>Fuente: AEAT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</si>
  <si>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 TRAMOS DE BASE IMPONIBLE. IRPF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</si>
</sst>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10" fontId="0" fillId="0" borderId="0" xfId="0" applyNumberFormat="1"/>
    <xf numFmtId="164" fontId="0" fillId="0" borderId="0" xfId="0" applyNumberFormat="1"/>
    <xf numFmtId="0" fontId="3" fillId="2" borderId="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165" fontId="2" fillId="0" borderId="17" xfId="0" applyNumberFormat="1" applyFont="1" applyBorder="1" applyAlignment="1">
      <alignment horizontal="right" vertical="center" indent="2"/>
    </xf>
    <xf numFmtId="165" fontId="2" fillId="0" borderId="10" xfId="0" applyNumberFormat="1" applyFont="1" applyBorder="1" applyAlignment="1">
      <alignment horizontal="right" vertical="center" indent="2"/>
    </xf>
    <xf numFmtId="165" fontId="3" fillId="2" borderId="13" xfId="0" applyNumberFormat="1" applyFont="1" applyFill="1" applyBorder="1" applyAlignment="1">
      <alignment horizontal="right" vertical="center" indent="2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/>
    <xf numFmtId="0" fontId="5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6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20.7109375" customWidth="1"/>
    <col min="4" max="5" width="15.7109375" customWidth="1"/>
    <col min="6" max="6" width="15" customWidth="1"/>
  </cols>
  <sheetData>
    <row r="2" spans="2:5" ht="15" x14ac:dyDescent="0.25">
      <c r="B2" s="34" t="s">
        <v>53</v>
      </c>
      <c r="C2" s="35"/>
      <c r="D2" s="35"/>
      <c r="E2" s="36"/>
    </row>
    <row r="3" spans="2:5" ht="32.1" customHeight="1" x14ac:dyDescent="0.2">
      <c r="B3" s="31" t="s">
        <v>57</v>
      </c>
      <c r="C3" s="32"/>
      <c r="D3" s="32"/>
      <c r="E3" s="33"/>
    </row>
    <row r="4" spans="2:5" ht="9" customHeight="1" x14ac:dyDescent="0.2">
      <c r="B4" s="27"/>
      <c r="C4" s="27"/>
      <c r="D4" s="27"/>
      <c r="E4" s="27"/>
    </row>
    <row r="5" spans="2:5" ht="27.95" customHeight="1" x14ac:dyDescent="0.2">
      <c r="B5" s="5" t="s">
        <v>55</v>
      </c>
      <c r="C5" s="30" t="s">
        <v>3</v>
      </c>
      <c r="D5" s="39" t="s">
        <v>0</v>
      </c>
      <c r="E5" s="39" t="s">
        <v>1</v>
      </c>
    </row>
    <row r="6" spans="2:5" ht="20.100000000000001" customHeight="1" x14ac:dyDescent="0.2">
      <c r="B6" s="6" t="s">
        <v>54</v>
      </c>
      <c r="C6" s="4" t="s">
        <v>52</v>
      </c>
      <c r="D6" s="40"/>
      <c r="E6" s="40"/>
    </row>
    <row r="7" spans="2:5" ht="16.350000000000001" customHeight="1" x14ac:dyDescent="0.2">
      <c r="B7" s="7" t="s">
        <v>4</v>
      </c>
      <c r="C7" s="22">
        <v>-1051.5228188800006</v>
      </c>
      <c r="D7" s="12">
        <f>C7/C$54</f>
        <v>-2.6969805801628504E-3</v>
      </c>
      <c r="E7" s="13">
        <f>D7</f>
        <v>-2.6969805801628504E-3</v>
      </c>
    </row>
    <row r="8" spans="2:5" ht="16.149999999999999" customHeight="1" x14ac:dyDescent="0.2">
      <c r="B8" s="8" t="s">
        <v>5</v>
      </c>
      <c r="C8" s="23">
        <v>613.53433132999794</v>
      </c>
      <c r="D8" s="14">
        <f>C8/C$54</f>
        <v>1.5736131895099053E-3</v>
      </c>
      <c r="E8" s="15">
        <f t="shared" ref="E8:E53" si="0">D8+E7</f>
        <v>-1.123367390652945E-3</v>
      </c>
    </row>
    <row r="9" spans="2:5" ht="16.149999999999999" customHeight="1" x14ac:dyDescent="0.2">
      <c r="B9" s="8" t="s">
        <v>6</v>
      </c>
      <c r="C9" s="23">
        <v>1784.2833519199953</v>
      </c>
      <c r="D9" s="14">
        <f t="shared" ref="D9:D54" si="1">C9/C$54</f>
        <v>4.5763890837496584E-3</v>
      </c>
      <c r="E9" s="15">
        <f t="shared" si="0"/>
        <v>3.4530216930967134E-3</v>
      </c>
    </row>
    <row r="10" spans="2:5" ht="16.149999999999999" customHeight="1" x14ac:dyDescent="0.2">
      <c r="B10" s="8" t="s">
        <v>7</v>
      </c>
      <c r="C10" s="23">
        <v>3997.6916143801132</v>
      </c>
      <c r="D10" s="14">
        <f t="shared" si="1"/>
        <v>1.0253411962040781E-2</v>
      </c>
      <c r="E10" s="15">
        <f t="shared" si="0"/>
        <v>1.3706433655137493E-2</v>
      </c>
    </row>
    <row r="11" spans="2:5" ht="16.149999999999999" customHeight="1" x14ac:dyDescent="0.2">
      <c r="B11" s="8" t="s">
        <v>8</v>
      </c>
      <c r="C11" s="23">
        <v>4923.1094972700012</v>
      </c>
      <c r="D11" s="14">
        <f t="shared" si="1"/>
        <v>1.2626954422439132E-2</v>
      </c>
      <c r="E11" s="15">
        <f t="shared" si="0"/>
        <v>2.6333388077576625E-2</v>
      </c>
    </row>
    <row r="12" spans="2:5" ht="16.350000000000001" customHeight="1" x14ac:dyDescent="0.2">
      <c r="B12" s="9" t="s">
        <v>9</v>
      </c>
      <c r="C12" s="24">
        <v>4197.5446166899983</v>
      </c>
      <c r="D12" s="16">
        <f t="shared" si="1"/>
        <v>1.0766001566792393E-2</v>
      </c>
      <c r="E12" s="17">
        <f t="shared" si="0"/>
        <v>3.709938964436902E-2</v>
      </c>
    </row>
    <row r="13" spans="2:5" ht="16.149999999999999" customHeight="1" x14ac:dyDescent="0.2">
      <c r="B13" s="8" t="s">
        <v>10</v>
      </c>
      <c r="C13" s="23">
        <v>4448.0841386199882</v>
      </c>
      <c r="D13" s="14">
        <f t="shared" si="1"/>
        <v>1.1408593637146292E-2</v>
      </c>
      <c r="E13" s="15">
        <f t="shared" si="0"/>
        <v>4.8507983281515316E-2</v>
      </c>
    </row>
    <row r="14" spans="2:5" ht="16.149999999999999" customHeight="1" x14ac:dyDescent="0.2">
      <c r="B14" s="8" t="s">
        <v>11</v>
      </c>
      <c r="C14" s="23">
        <v>4882.6781072299927</v>
      </c>
      <c r="D14" s="14">
        <f t="shared" si="1"/>
        <v>1.2523254653105513E-2</v>
      </c>
      <c r="E14" s="15">
        <f t="shared" si="0"/>
        <v>6.1031237934620827E-2</v>
      </c>
    </row>
    <row r="15" spans="2:5" ht="16.149999999999999" customHeight="1" x14ac:dyDescent="0.2">
      <c r="B15" s="8" t="s">
        <v>12</v>
      </c>
      <c r="C15" s="23">
        <v>5380.1792849000085</v>
      </c>
      <c r="D15" s="14">
        <f t="shared" si="1"/>
        <v>1.3799262164015554E-2</v>
      </c>
      <c r="E15" s="15">
        <f t="shared" si="0"/>
        <v>7.4830500098636385E-2</v>
      </c>
    </row>
    <row r="16" spans="2:5" ht="16.149999999999999" customHeight="1" x14ac:dyDescent="0.2">
      <c r="B16" s="8" t="s">
        <v>13</v>
      </c>
      <c r="C16" s="23">
        <v>8952.937575929991</v>
      </c>
      <c r="D16" s="14">
        <f t="shared" si="1"/>
        <v>2.2962791053276203E-2</v>
      </c>
      <c r="E16" s="15">
        <f t="shared" si="0"/>
        <v>9.7793291151912584E-2</v>
      </c>
    </row>
    <row r="17" spans="2:5" ht="16.149999999999999" customHeight="1" x14ac:dyDescent="0.2">
      <c r="B17" s="8" t="s">
        <v>14</v>
      </c>
      <c r="C17" s="23">
        <v>11829.957379490004</v>
      </c>
      <c r="D17" s="14">
        <f t="shared" si="1"/>
        <v>3.0341866808579216E-2</v>
      </c>
      <c r="E17" s="15">
        <f t="shared" si="0"/>
        <v>0.1281351579604918</v>
      </c>
    </row>
    <row r="18" spans="2:5" ht="16.149999999999999" customHeight="1" x14ac:dyDescent="0.2">
      <c r="B18" s="9" t="s">
        <v>15</v>
      </c>
      <c r="C18" s="24">
        <v>12515.644040699977</v>
      </c>
      <c r="D18" s="16">
        <f t="shared" si="1"/>
        <v>3.2100538685362369E-2</v>
      </c>
      <c r="E18" s="17">
        <f t="shared" si="0"/>
        <v>0.16023569664585416</v>
      </c>
    </row>
    <row r="19" spans="2:5" ht="16.149999999999999" customHeight="1" x14ac:dyDescent="0.2">
      <c r="B19" s="8" t="s">
        <v>16</v>
      </c>
      <c r="C19" s="23">
        <v>12660.681629980003</v>
      </c>
      <c r="D19" s="14">
        <f t="shared" si="1"/>
        <v>3.2472535901835999E-2</v>
      </c>
      <c r="E19" s="15">
        <f t="shared" si="0"/>
        <v>0.19270823254769015</v>
      </c>
    </row>
    <row r="20" spans="2:5" ht="16.149999999999999" customHeight="1" x14ac:dyDescent="0.2">
      <c r="B20" s="8" t="s">
        <v>17</v>
      </c>
      <c r="C20" s="23">
        <v>13345.678594330018</v>
      </c>
      <c r="D20" s="14">
        <f t="shared" si="1"/>
        <v>3.4229438821251693E-2</v>
      </c>
      <c r="E20" s="15">
        <f t="shared" si="0"/>
        <v>0.22693767136894183</v>
      </c>
    </row>
    <row r="21" spans="2:5" ht="16.149999999999999" customHeight="1" x14ac:dyDescent="0.2">
      <c r="B21" s="8" t="s">
        <v>18</v>
      </c>
      <c r="C21" s="23">
        <v>14219.812910870045</v>
      </c>
      <c r="D21" s="14">
        <f t="shared" si="1"/>
        <v>3.6471447490805269E-2</v>
      </c>
      <c r="E21" s="15">
        <f t="shared" si="0"/>
        <v>0.2634091188597471</v>
      </c>
    </row>
    <row r="22" spans="2:5" ht="16.149999999999999" customHeight="1" x14ac:dyDescent="0.2">
      <c r="B22" s="8" t="s">
        <v>19</v>
      </c>
      <c r="C22" s="23">
        <v>13763.15723663998</v>
      </c>
      <c r="D22" s="14">
        <f t="shared" si="1"/>
        <v>3.5300201881003426E-2</v>
      </c>
      <c r="E22" s="15">
        <f t="shared" si="0"/>
        <v>0.29870932074075052</v>
      </c>
    </row>
    <row r="23" spans="2:5" ht="16.149999999999999" customHeight="1" x14ac:dyDescent="0.2">
      <c r="B23" s="8" t="s">
        <v>20</v>
      </c>
      <c r="C23" s="23">
        <v>13000.370034510035</v>
      </c>
      <c r="D23" s="14">
        <f t="shared" si="1"/>
        <v>3.3343779981255775E-2</v>
      </c>
      <c r="E23" s="15">
        <f t="shared" si="0"/>
        <v>0.33205310072200628</v>
      </c>
    </row>
    <row r="24" spans="2:5" ht="16.149999999999999" customHeight="1" x14ac:dyDescent="0.2">
      <c r="B24" s="9" t="s">
        <v>21</v>
      </c>
      <c r="C24" s="24">
        <v>12662.486795730018</v>
      </c>
      <c r="D24" s="16">
        <f t="shared" si="1"/>
        <v>3.2477165850786555E-2</v>
      </c>
      <c r="E24" s="17">
        <f t="shared" si="0"/>
        <v>0.36453026657279286</v>
      </c>
    </row>
    <row r="25" spans="2:5" ht="16.149999999999999" customHeight="1" x14ac:dyDescent="0.2">
      <c r="B25" s="8" t="s">
        <v>22</v>
      </c>
      <c r="C25" s="23">
        <v>12473.85176695</v>
      </c>
      <c r="D25" s="14">
        <f t="shared" si="1"/>
        <v>3.1993348476380891E-2</v>
      </c>
      <c r="E25" s="15">
        <f t="shared" si="0"/>
        <v>0.39652361504917377</v>
      </c>
    </row>
    <row r="26" spans="2:5" ht="16.149999999999999" customHeight="1" x14ac:dyDescent="0.2">
      <c r="B26" s="8" t="s">
        <v>23</v>
      </c>
      <c r="C26" s="23">
        <v>12110.730820010016</v>
      </c>
      <c r="D26" s="14">
        <f t="shared" si="1"/>
        <v>3.1062003835481335E-2</v>
      </c>
      <c r="E26" s="15">
        <f t="shared" si="0"/>
        <v>0.42758561888465513</v>
      </c>
    </row>
    <row r="27" spans="2:5" ht="16.149999999999999" customHeight="1" x14ac:dyDescent="0.2">
      <c r="B27" s="8" t="s">
        <v>24</v>
      </c>
      <c r="C27" s="23">
        <v>11772.863219389981</v>
      </c>
      <c r="D27" s="14">
        <f t="shared" si="1"/>
        <v>3.0195429814283189E-2</v>
      </c>
      <c r="E27" s="15">
        <f t="shared" si="0"/>
        <v>0.45778104869893832</v>
      </c>
    </row>
    <row r="28" spans="2:5" ht="16.149999999999999" customHeight="1" x14ac:dyDescent="0.2">
      <c r="B28" s="8" t="s">
        <v>25</v>
      </c>
      <c r="C28" s="23">
        <v>23460.754816699948</v>
      </c>
      <c r="D28" s="14">
        <f t="shared" si="1"/>
        <v>6.017292159574382E-2</v>
      </c>
      <c r="E28" s="15">
        <f t="shared" si="0"/>
        <v>0.51795397029468215</v>
      </c>
    </row>
    <row r="29" spans="2:5" ht="16.149999999999999" customHeight="1" x14ac:dyDescent="0.2">
      <c r="B29" s="8" t="s">
        <v>26</v>
      </c>
      <c r="C29" s="23">
        <v>24404.647283649902</v>
      </c>
      <c r="D29" s="14">
        <f t="shared" si="1"/>
        <v>6.2593848281707207E-2</v>
      </c>
      <c r="E29" s="15">
        <f t="shared" si="0"/>
        <v>0.58054781857638937</v>
      </c>
    </row>
    <row r="30" spans="2:5" ht="16.149999999999999" customHeight="1" x14ac:dyDescent="0.2">
      <c r="B30" s="9" t="s">
        <v>27</v>
      </c>
      <c r="C30" s="24">
        <v>18230.844098279991</v>
      </c>
      <c r="D30" s="16">
        <f t="shared" si="1"/>
        <v>4.6759073231913105E-2</v>
      </c>
      <c r="E30" s="17">
        <f t="shared" si="0"/>
        <v>0.62730689180830246</v>
      </c>
    </row>
    <row r="31" spans="2:5" ht="16.149999999999999" customHeight="1" x14ac:dyDescent="0.2">
      <c r="B31" s="8" t="s">
        <v>28</v>
      </c>
      <c r="C31" s="23">
        <v>13918.880146360003</v>
      </c>
      <c r="D31" s="14">
        <f t="shared" si="1"/>
        <v>3.569960516152252E-2</v>
      </c>
      <c r="E31" s="15">
        <f t="shared" si="0"/>
        <v>0.66300649696982494</v>
      </c>
    </row>
    <row r="32" spans="2:5" ht="16.149999999999999" customHeight="1" x14ac:dyDescent="0.2">
      <c r="B32" s="8" t="s">
        <v>29</v>
      </c>
      <c r="C32" s="23">
        <v>10805.398922509992</v>
      </c>
      <c r="D32" s="14">
        <f t="shared" si="1"/>
        <v>2.7714045317591633E-2</v>
      </c>
      <c r="E32" s="15">
        <f t="shared" si="0"/>
        <v>0.69072054228741653</v>
      </c>
    </row>
    <row r="33" spans="2:5" ht="16.149999999999999" customHeight="1" x14ac:dyDescent="0.2">
      <c r="B33" s="8" t="s">
        <v>30</v>
      </c>
      <c r="C33" s="23">
        <v>8983.8276902700036</v>
      </c>
      <c r="D33" s="14">
        <f t="shared" si="1"/>
        <v>2.3042019042434591E-2</v>
      </c>
      <c r="E33" s="15">
        <f t="shared" si="0"/>
        <v>0.71376256132985116</v>
      </c>
    </row>
    <row r="34" spans="2:5" ht="16.149999999999999" customHeight="1" x14ac:dyDescent="0.2">
      <c r="B34" s="8" t="s">
        <v>31</v>
      </c>
      <c r="C34" s="23">
        <v>7777.7893721500004</v>
      </c>
      <c r="D34" s="14">
        <f t="shared" si="1"/>
        <v>1.9948731988173235E-2</v>
      </c>
      <c r="E34" s="15">
        <f t="shared" si="0"/>
        <v>0.73371129331802443</v>
      </c>
    </row>
    <row r="35" spans="2:5" ht="16.149999999999999" customHeight="1" x14ac:dyDescent="0.2">
      <c r="B35" s="8" t="s">
        <v>32</v>
      </c>
      <c r="C35" s="23">
        <v>6925.2399169800074</v>
      </c>
      <c r="D35" s="14">
        <f t="shared" si="1"/>
        <v>1.7762084886524091E-2</v>
      </c>
      <c r="E35" s="15">
        <f t="shared" si="0"/>
        <v>0.75147337820454851</v>
      </c>
    </row>
    <row r="36" spans="2:5" ht="16.149999999999999" customHeight="1" x14ac:dyDescent="0.2">
      <c r="B36" s="9" t="s">
        <v>33</v>
      </c>
      <c r="C36" s="24">
        <v>6210.6498567899926</v>
      </c>
      <c r="D36" s="16">
        <f t="shared" si="1"/>
        <v>1.5929280613990463E-2</v>
      </c>
      <c r="E36" s="17">
        <f t="shared" si="0"/>
        <v>0.76740265881853897</v>
      </c>
    </row>
    <row r="37" spans="2:5" ht="16.149999999999999" customHeight="1" x14ac:dyDescent="0.2">
      <c r="B37" s="8" t="s">
        <v>34</v>
      </c>
      <c r="C37" s="23">
        <v>5477.0682612400033</v>
      </c>
      <c r="D37" s="14">
        <f t="shared" si="1"/>
        <v>1.4047766222062672E-2</v>
      </c>
      <c r="E37" s="15">
        <f t="shared" si="0"/>
        <v>0.78145042504060169</v>
      </c>
    </row>
    <row r="38" spans="2:5" ht="16.149999999999999" customHeight="1" x14ac:dyDescent="0.2">
      <c r="B38" s="8" t="s">
        <v>35</v>
      </c>
      <c r="C38" s="23">
        <v>9149.8404882399918</v>
      </c>
      <c r="D38" s="14">
        <f t="shared" si="1"/>
        <v>2.3467814169410958E-2</v>
      </c>
      <c r="E38" s="15">
        <f t="shared" si="0"/>
        <v>0.8049182392100126</v>
      </c>
    </row>
    <row r="39" spans="2:5" ht="16.149999999999999" customHeight="1" x14ac:dyDescent="0.2">
      <c r="B39" s="8" t="s">
        <v>36</v>
      </c>
      <c r="C39" s="23">
        <v>7486.9323004800026</v>
      </c>
      <c r="D39" s="14">
        <f t="shared" si="1"/>
        <v>1.9202732129860567E-2</v>
      </c>
      <c r="E39" s="15">
        <f t="shared" si="0"/>
        <v>0.82412097133987317</v>
      </c>
    </row>
    <row r="40" spans="2:5" ht="16.149999999999999" customHeight="1" x14ac:dyDescent="0.2">
      <c r="B40" s="8" t="s">
        <v>37</v>
      </c>
      <c r="C40" s="23">
        <v>6205.6446599699902</v>
      </c>
      <c r="D40" s="14">
        <f t="shared" si="1"/>
        <v>1.5916443119281771E-2</v>
      </c>
      <c r="E40" s="15">
        <f t="shared" si="0"/>
        <v>0.84003741445915492</v>
      </c>
    </row>
    <row r="41" spans="2:5" ht="16.149999999999999" customHeight="1" x14ac:dyDescent="0.2">
      <c r="B41" s="8" t="s">
        <v>38</v>
      </c>
      <c r="C41" s="23">
        <v>5037.036869030002</v>
      </c>
      <c r="D41" s="14">
        <f t="shared" si="1"/>
        <v>1.2919159121822626E-2</v>
      </c>
      <c r="E41" s="15">
        <f t="shared" si="0"/>
        <v>0.85295657358097754</v>
      </c>
    </row>
    <row r="42" spans="2:5" ht="16.149999999999999" customHeight="1" x14ac:dyDescent="0.2">
      <c r="B42" s="9" t="s">
        <v>39</v>
      </c>
      <c r="C42" s="24">
        <v>4207.7339910500004</v>
      </c>
      <c r="D42" s="16">
        <f t="shared" si="1"/>
        <v>1.0792135611893008E-2</v>
      </c>
      <c r="E42" s="17">
        <f t="shared" si="0"/>
        <v>0.8637487091928705</v>
      </c>
    </row>
    <row r="43" spans="2:5" ht="16.149999999999999" customHeight="1" x14ac:dyDescent="0.2">
      <c r="B43" s="8" t="s">
        <v>40</v>
      </c>
      <c r="C43" s="23">
        <v>3523.6016709600012</v>
      </c>
      <c r="D43" s="14">
        <f t="shared" si="1"/>
        <v>9.0374503607353295E-3</v>
      </c>
      <c r="E43" s="15">
        <f t="shared" si="0"/>
        <v>0.87278615955360583</v>
      </c>
    </row>
    <row r="44" spans="2:5" ht="16.149999999999999" customHeight="1" x14ac:dyDescent="0.2">
      <c r="B44" s="8" t="s">
        <v>41</v>
      </c>
      <c r="C44" s="23">
        <v>9455.4986975500033</v>
      </c>
      <c r="D44" s="14">
        <f t="shared" si="1"/>
        <v>2.425177647614862E-2</v>
      </c>
      <c r="E44" s="15">
        <f t="shared" si="0"/>
        <v>0.89703793602975446</v>
      </c>
    </row>
    <row r="45" spans="2:5" ht="16.149999999999999" customHeight="1" x14ac:dyDescent="0.2">
      <c r="B45" s="8" t="s">
        <v>42</v>
      </c>
      <c r="C45" s="23">
        <v>5649.2041384899994</v>
      </c>
      <c r="D45" s="14">
        <f t="shared" si="1"/>
        <v>1.448926602573504E-2</v>
      </c>
      <c r="E45" s="15">
        <f t="shared" si="0"/>
        <v>0.91152720205548954</v>
      </c>
    </row>
    <row r="46" spans="2:5" ht="16.149999999999999" customHeight="1" x14ac:dyDescent="0.2">
      <c r="B46" s="8" t="s">
        <v>43</v>
      </c>
      <c r="C46" s="23">
        <v>3902.672513739999</v>
      </c>
      <c r="D46" s="14">
        <f t="shared" si="1"/>
        <v>1.0009703823168549E-2</v>
      </c>
      <c r="E46" s="15">
        <f t="shared" si="0"/>
        <v>0.92153690587865811</v>
      </c>
    </row>
    <row r="47" spans="2:5" ht="16.149999999999999" customHeight="1" x14ac:dyDescent="0.2">
      <c r="B47" s="8" t="s">
        <v>44</v>
      </c>
      <c r="C47" s="23">
        <v>2885.0752692500005</v>
      </c>
      <c r="D47" s="14">
        <f t="shared" si="1"/>
        <v>7.3997366807151731E-3</v>
      </c>
      <c r="E47" s="15">
        <f t="shared" si="0"/>
        <v>0.92893664255937325</v>
      </c>
    </row>
    <row r="48" spans="2:5" ht="16.149999999999999" customHeight="1" x14ac:dyDescent="0.2">
      <c r="B48" s="9" t="s">
        <v>45</v>
      </c>
      <c r="C48" s="24">
        <v>2270.9885879000021</v>
      </c>
      <c r="D48" s="16">
        <f t="shared" si="1"/>
        <v>5.8247068055655013E-3</v>
      </c>
      <c r="E48" s="17">
        <f t="shared" si="0"/>
        <v>0.93476134936493871</v>
      </c>
    </row>
    <row r="49" spans="2:5" ht="16.149999999999999" customHeight="1" x14ac:dyDescent="0.2">
      <c r="B49" s="8" t="s">
        <v>46</v>
      </c>
      <c r="C49" s="23">
        <v>1769.30692884</v>
      </c>
      <c r="D49" s="14">
        <f t="shared" si="1"/>
        <v>4.5379770574181027E-3</v>
      </c>
      <c r="E49" s="15">
        <f t="shared" si="0"/>
        <v>0.93929932642235681</v>
      </c>
    </row>
    <row r="50" spans="2:5" ht="16.149999999999999" customHeight="1" x14ac:dyDescent="0.2">
      <c r="B50" s="8" t="s">
        <v>47</v>
      </c>
      <c r="C50" s="23">
        <v>5279.9035906699974</v>
      </c>
      <c r="D50" s="14">
        <f t="shared" si="1"/>
        <v>1.3542071739666284E-2</v>
      </c>
      <c r="E50" s="15">
        <f t="shared" si="0"/>
        <v>0.95284139816202307</v>
      </c>
    </row>
    <row r="51" spans="2:5" ht="16.149999999999999" customHeight="1" x14ac:dyDescent="0.2">
      <c r="B51" s="8" t="s">
        <v>48</v>
      </c>
      <c r="C51" s="23">
        <v>2812.4495487299982</v>
      </c>
      <c r="D51" s="14">
        <f t="shared" si="1"/>
        <v>7.2134638254371429E-3</v>
      </c>
      <c r="E51" s="15">
        <f t="shared" si="0"/>
        <v>0.96005486198746026</v>
      </c>
    </row>
    <row r="52" spans="2:5" ht="16.350000000000001" customHeight="1" x14ac:dyDescent="0.2">
      <c r="B52" s="8" t="s">
        <v>49</v>
      </c>
      <c r="C52" s="23">
        <v>1828.3422815699987</v>
      </c>
      <c r="D52" s="14">
        <f t="shared" si="1"/>
        <v>4.6893928869152276E-3</v>
      </c>
      <c r="E52" s="15">
        <f t="shared" si="0"/>
        <v>0.96474425487437554</v>
      </c>
    </row>
    <row r="53" spans="2:5" ht="16.350000000000001" customHeight="1" x14ac:dyDescent="0.2">
      <c r="B53" s="10" t="s">
        <v>50</v>
      </c>
      <c r="C53" s="25">
        <v>13745.824040739997</v>
      </c>
      <c r="D53" s="18">
        <f t="shared" si="1"/>
        <v>3.5255745125624405E-2</v>
      </c>
      <c r="E53" s="19">
        <f t="shared" si="0"/>
        <v>1</v>
      </c>
    </row>
    <row r="54" spans="2:5" ht="16.350000000000001" customHeight="1" x14ac:dyDescent="0.2">
      <c r="B54" s="11" t="s">
        <v>2</v>
      </c>
      <c r="C54" s="26">
        <v>389888.91007013002</v>
      </c>
      <c r="D54" s="20">
        <f t="shared" si="1"/>
        <v>1</v>
      </c>
      <c r="E54" s="21"/>
    </row>
    <row r="55" spans="2:5" ht="15" customHeight="1" x14ac:dyDescent="0.2">
      <c r="B55" s="37" t="s">
        <v>51</v>
      </c>
      <c r="C55" s="38"/>
      <c r="D55" s="38"/>
      <c r="E55" s="38"/>
    </row>
    <row r="56" spans="2:5" ht="15" customHeight="1" x14ac:dyDescent="0.2">
      <c r="B56" s="28" t="s">
        <v>56</v>
      </c>
      <c r="C56" s="29"/>
      <c r="D56" s="29"/>
      <c r="E56" s="29"/>
    </row>
    <row r="57" spans="2:5" x14ac:dyDescent="0.2">
      <c r="C57" s="1"/>
      <c r="D57" s="1"/>
      <c r="E57" s="1"/>
    </row>
    <row r="58" spans="2:5" x14ac:dyDescent="0.2">
      <c r="C58" s="1"/>
      <c r="D58" s="1"/>
      <c r="E58" s="1"/>
    </row>
    <row r="59" spans="2:5" x14ac:dyDescent="0.2">
      <c r="D59" s="2"/>
    </row>
    <row r="60" spans="2:5" x14ac:dyDescent="0.2">
      <c r="D60" s="2"/>
    </row>
    <row r="61" spans="2:5" x14ac:dyDescent="0.2">
      <c r="D61" s="3"/>
    </row>
  </sheetData>
  <mergeCells count="5">
    <mergeCell ref="B3:E3"/>
    <mergeCell ref="B2:E2"/>
    <mergeCell ref="B55:E55"/>
    <mergeCell ref="D5:D6"/>
    <mergeCell ref="E5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ignoredErrors>
    <ignoredError sqref="D40:E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2015-12-14T11:16:12Z</cp:lastPrinted>
  <dcterms:created xsi:type="dcterms:W3CDTF">1998-06-18T12:19:34Z</dcterms:created>
  <dcterms:modified xsi:type="dcterms:W3CDTF">2019-09-06T12:29:10Z</dcterms:modified>
</cp:coreProperties>
</file>