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7320" yWindow="60" windowWidth="11310" windowHeight="11190" autoFilterDateGrouping="0"/>
  </bookViews>
  <sheets>
    <sheet name="Cuadro 29" sheetId="17" r:id="rId1"/>
  </sheets>
  <definedNames>
    <definedName name="_xlnm.Print_Area" localSheetId="0">'Cuadro 29'!$B$2:$I$56</definedName>
  </definedNames>
  <calcPr calcId="162913" calcOnSave="0"/>
</workbook>
</file>

<file path=xl/calcChain.xml><?xml version="1.0" encoding="utf-8"?>
<calcChain xmlns="http://schemas.openxmlformats.org/spreadsheetml/2006/main">
  <c r="I54" i="17" l="1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H7" i="17" s="1"/>
  <c r="D54" i="17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E7" i="17" s="1"/>
  <c r="H8" i="17" l="1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H30" i="17" s="1"/>
  <c r="H31" i="17" s="1"/>
  <c r="H32" i="17" s="1"/>
  <c r="H33" i="17" s="1"/>
  <c r="H34" i="17" s="1"/>
  <c r="H35" i="17" s="1"/>
  <c r="H36" i="17" s="1"/>
  <c r="H37" i="17" s="1"/>
  <c r="H38" i="17" s="1"/>
  <c r="H39" i="17" s="1"/>
  <c r="H40" i="17" s="1"/>
  <c r="H41" i="17" s="1"/>
  <c r="H42" i="17" s="1"/>
  <c r="H43" i="17" s="1"/>
  <c r="H44" i="17" s="1"/>
  <c r="H45" i="17" s="1"/>
  <c r="H46" i="17" s="1"/>
  <c r="H47" i="17" s="1"/>
  <c r="H48" i="17" s="1"/>
  <c r="H49" i="17" s="1"/>
  <c r="H50" i="17" s="1"/>
  <c r="H51" i="17" s="1"/>
  <c r="H52" i="17" s="1"/>
  <c r="H53" i="17" s="1"/>
  <c r="E8" i="17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</calcChain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<sst xmlns="http://schemas.openxmlformats.org/spreadsheetml/2006/main" count="63" uniqueCount="60">
  <si>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</si>
  <si>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</si>
  <si>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</si>
  <si>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</si>
  <si>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</si>
  <si>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</si>
  <si>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</si>
  <si>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</si>
  <si>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</si>
  <si>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</si>
  <si>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</si>
  <si>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</si>
  <si>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</si>
  <si>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</si>
  <si>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</si>
  <si>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</si>
  <si>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</si>
  <si>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</si>
  <si>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</si>
  <si>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</si>
  <si>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</si>
  <si>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</si>
  <si>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</si>
  <si>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</si>
  <si>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</si>
  <si>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</si>
  <si>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</si>
  <si>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</si>
  <si>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</si>
  <si>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</si>
  <si>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</si>
  <si>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</si>
  <si>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</si>
  <si>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</si>
  <si>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</si>
  <si>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</si>
  <si>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</si>
  <si>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</si>
  <si>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</si>
  <si>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</si>
  <si>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</si>
  <si>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</si>
  <si>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</si>
  <si>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</si>
  <si>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</si>
  <si>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</si>
  <si>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</si>
  <si>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</si>
  <si>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</si>
  <si>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</si>
  <si>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</si>
  <si>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</si>
  <si>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</si>
  <si>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</si>
  <si>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Tramos de base imponible </t>
  </si>
  <si>
    <t>Millones de euros</t>
  </si>
  <si>
    <t>Cuadro 29</t>
  </si>
  <si>
    <t>Media</t>
  </si>
  <si>
    <t>Fuente: AEAT</t>
  </si>
  <si>
    <t>DISTRIBUCIÓN DE LA BASE LIQUIDABLE GENERAL POR TRAMOS DE BASE IMPONIBLE.  IRPF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</si>
</sst>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color rgb="FF000000"/>
      <name val="Arial"/>
      <family val="2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59">
    <xf numFmtId="0" fontId="0" fillId="0" borderId="0" xfId="0"/>
    <xf numFmtId="3" fontId="2" fillId="2" borderId="3" xfId="0" applyNumberFormat="1" applyFont="1" applyFill="1" applyBorder="1" applyAlignment="1">
      <alignment horizontal="center"/>
    </xf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right" vertical="center" indent="1"/>
    </xf>
    <xf numFmtId="10" fontId="2" fillId="2" borderId="14" xfId="0" applyNumberFormat="1" applyFont="1" applyFill="1" applyBorder="1" applyAlignment="1">
      <alignment horizontal="right" vertical="center" indent="1"/>
    </xf>
    <xf numFmtId="164" fontId="2" fillId="2" borderId="12" xfId="0" applyNumberFormat="1" applyFont="1" applyFill="1" applyBorder="1" applyAlignment="1">
      <alignment horizontal="righ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4" borderId="5" xfId="0" applyNumberFormat="1" applyFont="1" applyFill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5" xfId="0" applyNumberFormat="1" applyFont="1" applyFill="1" applyBorder="1" applyAlignment="1">
      <alignment horizontal="right" vertical="center" indent="1"/>
    </xf>
    <xf numFmtId="3" fontId="1" fillId="4" borderId="8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Border="1" applyAlignment="1">
      <alignment horizontal="right" vertical="center" indent="1"/>
    </xf>
    <xf numFmtId="164" fontId="1" fillId="4" borderId="8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4" borderId="4" xfId="0" applyNumberFormat="1" applyFont="1" applyFill="1" applyBorder="1" applyAlignment="1">
      <alignment horizontal="right" vertical="center" indent="1"/>
    </xf>
    <xf numFmtId="3" fontId="1" fillId="4" borderId="16" xfId="0" applyNumberFormat="1" applyFont="1" applyFill="1" applyBorder="1" applyAlignment="1">
      <alignment horizontal="right" vertical="center" indent="1"/>
    </xf>
    <xf numFmtId="165" fontId="1" fillId="0" borderId="17" xfId="0" applyNumberFormat="1" applyFont="1" applyBorder="1" applyAlignment="1">
      <alignment horizontal="right" vertical="center" indent="1"/>
    </xf>
    <xf numFmtId="164" fontId="1" fillId="4" borderId="16" xfId="0" applyNumberFormat="1" applyFont="1" applyFill="1" applyBorder="1" applyAlignment="1">
      <alignment horizontal="right" vertical="center" indent="1"/>
    </xf>
    <xf numFmtId="3" fontId="1" fillId="4" borderId="15" xfId="0" applyNumberFormat="1" applyFont="1" applyFill="1" applyBorder="1" applyAlignment="1">
      <alignment horizontal="right" vertical="center" indent="1"/>
    </xf>
    <xf numFmtId="3" fontId="1" fillId="4" borderId="10" xfId="0" applyNumberFormat="1" applyFont="1" applyFill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164" fontId="1" fillId="4" borderId="10" xfId="0" applyNumberFormat="1" applyFont="1" applyFill="1" applyBorder="1" applyAlignment="1">
      <alignment horizontal="right" vertical="center" indent="1"/>
    </xf>
    <xf numFmtId="3" fontId="1" fillId="4" borderId="2" xfId="0" applyNumberFormat="1" applyFont="1" applyFill="1" applyBorder="1" applyAlignment="1">
      <alignment horizontal="right" vertical="center" indent="1"/>
    </xf>
    <xf numFmtId="9" fontId="2" fillId="2" borderId="13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165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3" fontId="2" fillId="6" borderId="3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3" borderId="6" xfId="0" applyNumberFormat="1" applyFont="1" applyFill="1" applyBorder="1" applyAlignment="1">
      <alignment horizontal="center"/>
    </xf>
    <xf numFmtId="3" fontId="2" fillId="3" borderId="6" xfId="0" applyNumberFormat="1" applyFont="1" applyFill="1" applyBorder="1" applyAlignment="1">
      <alignment horizontal="right" vertical="center" indent="1"/>
    </xf>
    <xf numFmtId="9" fontId="2" fillId="3" borderId="6" xfId="0" applyNumberFormat="1" applyFont="1" applyFill="1" applyBorder="1" applyAlignment="1">
      <alignment horizontal="right" vertical="center" indent="1"/>
    </xf>
    <xf numFmtId="10" fontId="2" fillId="3" borderId="6" xfId="0" applyNumberFormat="1" applyFont="1" applyFill="1" applyBorder="1" applyAlignment="1">
      <alignment horizontal="right" vertical="center" indent="1"/>
    </xf>
    <xf numFmtId="164" fontId="2" fillId="3" borderId="6" xfId="0" applyNumberFormat="1" applyFont="1" applyFill="1" applyBorder="1" applyAlignment="1">
      <alignment horizontal="right" vertical="center" inden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859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570312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55" t="s">
        <v>56</v>
      </c>
      <c r="C2" s="56"/>
      <c r="D2" s="56"/>
      <c r="E2" s="56"/>
      <c r="F2" s="56"/>
      <c r="G2" s="56"/>
      <c r="H2" s="56"/>
      <c r="I2" s="57"/>
    </row>
    <row r="3" spans="2:9" ht="20.100000000000001" customHeight="1" x14ac:dyDescent="0.2">
      <c r="B3" s="49" t="s">
        <v>59</v>
      </c>
      <c r="C3" s="50"/>
      <c r="D3" s="50"/>
      <c r="E3" s="50"/>
      <c r="F3" s="50"/>
      <c r="G3" s="50"/>
      <c r="H3" s="50"/>
      <c r="I3" s="51"/>
    </row>
    <row r="4" spans="2:9" ht="9" customHeight="1" x14ac:dyDescent="0.2">
      <c r="B4" s="34"/>
      <c r="C4" s="48"/>
      <c r="D4" s="48"/>
      <c r="E4" s="48"/>
      <c r="F4" s="48"/>
      <c r="G4" s="48"/>
      <c r="H4" s="48"/>
      <c r="I4" s="34"/>
    </row>
    <row r="5" spans="2:9" ht="30" customHeight="1" x14ac:dyDescent="0.2">
      <c r="B5" s="35" t="s">
        <v>54</v>
      </c>
      <c r="C5" s="52" t="s">
        <v>53</v>
      </c>
      <c r="D5" s="53"/>
      <c r="E5" s="54"/>
      <c r="F5" s="52" t="s">
        <v>3</v>
      </c>
      <c r="G5" s="53"/>
      <c r="H5" s="54"/>
      <c r="I5" s="36" t="s">
        <v>57</v>
      </c>
    </row>
    <row r="6" spans="2:9" ht="30" customHeight="1" x14ac:dyDescent="0.2">
      <c r="B6" s="37" t="s">
        <v>5</v>
      </c>
      <c r="C6" s="38" t="s">
        <v>2</v>
      </c>
      <c r="D6" s="39" t="s">
        <v>0</v>
      </c>
      <c r="E6" s="39" t="s">
        <v>1</v>
      </c>
      <c r="F6" s="40" t="s">
        <v>55</v>
      </c>
      <c r="G6" s="39" t="s">
        <v>0</v>
      </c>
      <c r="H6" s="41" t="s">
        <v>1</v>
      </c>
      <c r="I6" s="42" t="s">
        <v>5</v>
      </c>
    </row>
    <row r="7" spans="2:9" ht="15" customHeight="1" x14ac:dyDescent="0.2">
      <c r="B7" s="3" t="s">
        <v>6</v>
      </c>
      <c r="C7" s="15">
        <v>197129</v>
      </c>
      <c r="D7" s="16">
        <f>C7/C$54</f>
        <v>1.0828700547145215E-2</v>
      </c>
      <c r="E7" s="16">
        <f>D7</f>
        <v>1.0828700547145215E-2</v>
      </c>
      <c r="F7" s="17">
        <v>-1075.9050615900007</v>
      </c>
      <c r="G7" s="16">
        <f>F7/F$54</f>
        <v>-2.9692915779137266E-3</v>
      </c>
      <c r="H7" s="11">
        <f>G7</f>
        <v>-2.9692915779137266E-3</v>
      </c>
      <c r="I7" s="21">
        <f>F7*10^6/C7</f>
        <v>-5457.8730759553418</v>
      </c>
    </row>
    <row r="8" spans="2:9" ht="15" customHeight="1" x14ac:dyDescent="0.2">
      <c r="B8" s="4" t="s">
        <v>7</v>
      </c>
      <c r="C8" s="18">
        <v>792091</v>
      </c>
      <c r="D8" s="19">
        <f>C8/C$54</f>
        <v>4.3511184275721988E-2</v>
      </c>
      <c r="E8" s="19">
        <f t="shared" ref="E8:E53" si="0">D8+E7</f>
        <v>5.4339884822867203E-2</v>
      </c>
      <c r="F8" s="20">
        <v>483.41112018000092</v>
      </c>
      <c r="G8" s="19">
        <f>F8/F$54</f>
        <v>1.3341219583994355E-3</v>
      </c>
      <c r="H8" s="12">
        <f t="shared" ref="H8:H53" si="1">G8+H7</f>
        <v>-1.6351696195142911E-3</v>
      </c>
      <c r="I8" s="21">
        <f t="shared" ref="I8:I54" si="2">F8*10^6/C8</f>
        <v>610.29745342391334</v>
      </c>
    </row>
    <row r="9" spans="2:9" ht="15" customHeight="1" x14ac:dyDescent="0.2">
      <c r="B9" s="4" t="s">
        <v>8</v>
      </c>
      <c r="C9" s="18">
        <v>772522</v>
      </c>
      <c r="D9" s="19">
        <f t="shared" ref="D9:D54" si="3">C9/C$54</f>
        <v>4.2436218943340223E-2</v>
      </c>
      <c r="E9" s="19">
        <f t="shared" si="0"/>
        <v>9.6776103766207433E-2</v>
      </c>
      <c r="F9" s="20">
        <v>1653.0947737999959</v>
      </c>
      <c r="G9" s="19">
        <f t="shared" ref="G9:G54" si="4">F9/F$54</f>
        <v>4.5622244606634572E-3</v>
      </c>
      <c r="H9" s="12">
        <f t="shared" si="1"/>
        <v>2.9270548411491661E-3</v>
      </c>
      <c r="I9" s="22">
        <f t="shared" si="2"/>
        <v>2139.8675685611488</v>
      </c>
    </row>
    <row r="10" spans="2:9" ht="15" customHeight="1" x14ac:dyDescent="0.2">
      <c r="B10" s="4" t="s">
        <v>9</v>
      </c>
      <c r="C10" s="18">
        <v>1129938</v>
      </c>
      <c r="D10" s="19">
        <f t="shared" si="3"/>
        <v>6.206981336505623E-2</v>
      </c>
      <c r="E10" s="19">
        <f t="shared" si="0"/>
        <v>0.15884591713126367</v>
      </c>
      <c r="F10" s="20">
        <v>3774.1308765901131</v>
      </c>
      <c r="G10" s="19">
        <f t="shared" si="4"/>
        <v>1.0415877223629676E-2</v>
      </c>
      <c r="H10" s="12">
        <f t="shared" si="1"/>
        <v>1.3342932064778842E-2</v>
      </c>
      <c r="I10" s="22">
        <f t="shared" si="2"/>
        <v>3340.122092176839</v>
      </c>
    </row>
    <row r="11" spans="2:9" ht="15" customHeight="1" x14ac:dyDescent="0.2">
      <c r="B11" s="4" t="s">
        <v>10</v>
      </c>
      <c r="C11" s="18">
        <v>1035561</v>
      </c>
      <c r="D11" s="19">
        <f t="shared" si="3"/>
        <v>5.6885491060687396E-2</v>
      </c>
      <c r="E11" s="19">
        <f t="shared" si="0"/>
        <v>0.21573140819195108</v>
      </c>
      <c r="F11" s="20">
        <v>4661.1041864000017</v>
      </c>
      <c r="G11" s="19">
        <f t="shared" si="4"/>
        <v>1.286375340962014E-2</v>
      </c>
      <c r="H11" s="12">
        <f t="shared" si="1"/>
        <v>2.6206685474398982E-2</v>
      </c>
      <c r="I11" s="22">
        <f t="shared" si="2"/>
        <v>4501.0426101407847</v>
      </c>
    </row>
    <row r="12" spans="2:9" ht="15" customHeight="1" x14ac:dyDescent="0.2">
      <c r="B12" s="5" t="s">
        <v>11</v>
      </c>
      <c r="C12" s="23">
        <v>688372</v>
      </c>
      <c r="D12" s="24">
        <f t="shared" si="3"/>
        <v>3.7813686738325893E-2</v>
      </c>
      <c r="E12" s="24">
        <f t="shared" si="0"/>
        <v>0.25354509493027699</v>
      </c>
      <c r="F12" s="25">
        <v>3946.2278326299979</v>
      </c>
      <c r="G12" s="24">
        <f t="shared" si="4"/>
        <v>1.0890831808747661E-2</v>
      </c>
      <c r="H12" s="13">
        <f t="shared" si="1"/>
        <v>3.7097517283146642E-2</v>
      </c>
      <c r="I12" s="26">
        <f t="shared" si="2"/>
        <v>5732.696612630958</v>
      </c>
    </row>
    <row r="13" spans="2:9" ht="15" customHeight="1" x14ac:dyDescent="0.2">
      <c r="B13" s="4" t="s">
        <v>12</v>
      </c>
      <c r="C13" s="18">
        <v>586114</v>
      </c>
      <c r="D13" s="19">
        <f t="shared" si="3"/>
        <v>3.219644492940902E-2</v>
      </c>
      <c r="E13" s="19">
        <f t="shared" si="0"/>
        <v>0.28574153985968603</v>
      </c>
      <c r="F13" s="20">
        <v>4219.9993452999879</v>
      </c>
      <c r="G13" s="19">
        <f t="shared" si="4"/>
        <v>1.1646388665820503E-2</v>
      </c>
      <c r="H13" s="12">
        <f t="shared" si="1"/>
        <v>4.8743905948967145E-2</v>
      </c>
      <c r="I13" s="22">
        <f t="shared" si="2"/>
        <v>7199.9633950050466</v>
      </c>
    </row>
    <row r="14" spans="2:9" ht="15" customHeight="1" x14ac:dyDescent="0.2">
      <c r="B14" s="4" t="s">
        <v>13</v>
      </c>
      <c r="C14" s="18">
        <v>539686</v>
      </c>
      <c r="D14" s="19">
        <f t="shared" si="3"/>
        <v>2.9646059603034621E-2</v>
      </c>
      <c r="E14" s="19">
        <f t="shared" si="0"/>
        <v>0.31538759946272066</v>
      </c>
      <c r="F14" s="20">
        <v>4679.2091975299927</v>
      </c>
      <c r="G14" s="19">
        <f t="shared" si="4"/>
        <v>1.2913719767234324E-2</v>
      </c>
      <c r="H14" s="12">
        <f t="shared" si="1"/>
        <v>6.1657625716201467E-2</v>
      </c>
      <c r="I14" s="22">
        <f t="shared" si="2"/>
        <v>8670.2438038600103</v>
      </c>
    </row>
    <row r="15" spans="2:9" ht="15" customHeight="1" x14ac:dyDescent="0.2">
      <c r="B15" s="4" t="s">
        <v>14</v>
      </c>
      <c r="C15" s="18">
        <v>512833</v>
      </c>
      <c r="D15" s="19">
        <f t="shared" si="3"/>
        <v>2.8170969201356075E-2</v>
      </c>
      <c r="E15" s="19">
        <f t="shared" si="0"/>
        <v>0.34355856866407675</v>
      </c>
      <c r="F15" s="20">
        <v>5186.951497350009</v>
      </c>
      <c r="G15" s="19">
        <f t="shared" si="4"/>
        <v>1.4314991113962722E-2</v>
      </c>
      <c r="H15" s="12">
        <f t="shared" si="1"/>
        <v>7.5972616830164194E-2</v>
      </c>
      <c r="I15" s="22">
        <f t="shared" si="2"/>
        <v>10114.309136405045</v>
      </c>
    </row>
    <row r="16" spans="2:9" ht="15" customHeight="1" x14ac:dyDescent="0.2">
      <c r="B16" s="4" t="s">
        <v>15</v>
      </c>
      <c r="C16" s="18">
        <v>742101</v>
      </c>
      <c r="D16" s="19">
        <f t="shared" si="3"/>
        <v>4.0765130978886975E-2</v>
      </c>
      <c r="E16" s="19">
        <f t="shared" si="0"/>
        <v>0.3843236996429637</v>
      </c>
      <c r="F16" s="20">
        <v>8748.5363068599909</v>
      </c>
      <c r="G16" s="19">
        <f t="shared" si="4"/>
        <v>2.4144281965401672E-2</v>
      </c>
      <c r="H16" s="12">
        <f t="shared" si="1"/>
        <v>0.10011689879556587</v>
      </c>
      <c r="I16" s="22">
        <f t="shared" si="2"/>
        <v>11788.875512713217</v>
      </c>
    </row>
    <row r="17" spans="2:9" ht="15" customHeight="1" x14ac:dyDescent="0.2">
      <c r="B17" s="4" t="s">
        <v>16</v>
      </c>
      <c r="C17" s="18">
        <v>882163</v>
      </c>
      <c r="D17" s="19">
        <f t="shared" si="3"/>
        <v>4.8459024094736257E-2</v>
      </c>
      <c r="E17" s="19">
        <f t="shared" si="0"/>
        <v>0.43278272373769994</v>
      </c>
      <c r="F17" s="20">
        <v>11584.352240680004</v>
      </c>
      <c r="G17" s="19">
        <f t="shared" si="4"/>
        <v>3.1970589944993737E-2</v>
      </c>
      <c r="H17" s="12">
        <f t="shared" si="1"/>
        <v>0.13208748874055962</v>
      </c>
      <c r="I17" s="22">
        <f t="shared" si="2"/>
        <v>13131.75936950428</v>
      </c>
    </row>
    <row r="18" spans="2:9" ht="15" customHeight="1" x14ac:dyDescent="0.2">
      <c r="B18" s="5" t="s">
        <v>17</v>
      </c>
      <c r="C18" s="23">
        <v>845751</v>
      </c>
      <c r="D18" s="24">
        <f t="shared" si="3"/>
        <v>4.6458838204671116E-2</v>
      </c>
      <c r="E18" s="24">
        <f t="shared" si="0"/>
        <v>0.47924156194237105</v>
      </c>
      <c r="F18" s="25">
        <v>12246.452471909977</v>
      </c>
      <c r="G18" s="24">
        <f t="shared" si="4"/>
        <v>3.3797859571758508E-2</v>
      </c>
      <c r="H18" s="13">
        <f t="shared" si="1"/>
        <v>0.16588534831231813</v>
      </c>
      <c r="I18" s="26">
        <f t="shared" si="2"/>
        <v>14479.97397805025</v>
      </c>
    </row>
    <row r="19" spans="2:9" ht="15" customHeight="1" x14ac:dyDescent="0.2">
      <c r="B19" s="4" t="s">
        <v>18</v>
      </c>
      <c r="C19" s="18">
        <v>779734</v>
      </c>
      <c r="D19" s="19">
        <f t="shared" si="3"/>
        <v>4.2832388904868013E-2</v>
      </c>
      <c r="E19" s="19">
        <f t="shared" si="0"/>
        <v>0.52207395084723907</v>
      </c>
      <c r="F19" s="20">
        <v>12372.526500520004</v>
      </c>
      <c r="G19" s="19">
        <f t="shared" si="4"/>
        <v>3.4145799705799874E-2</v>
      </c>
      <c r="H19" s="12">
        <f t="shared" si="1"/>
        <v>0.200031148018118</v>
      </c>
      <c r="I19" s="22">
        <f t="shared" si="2"/>
        <v>15867.624729099929</v>
      </c>
    </row>
    <row r="20" spans="2:9" ht="15" customHeight="1" x14ac:dyDescent="0.2">
      <c r="B20" s="4" t="s">
        <v>19</v>
      </c>
      <c r="C20" s="18">
        <v>751755</v>
      </c>
      <c r="D20" s="19">
        <f t="shared" si="3"/>
        <v>4.1295445012246551E-2</v>
      </c>
      <c r="E20" s="19">
        <f t="shared" si="0"/>
        <v>0.56336939585948564</v>
      </c>
      <c r="F20" s="20">
        <v>13040.056124190018</v>
      </c>
      <c r="G20" s="19">
        <f t="shared" si="4"/>
        <v>3.5988053414172716E-2</v>
      </c>
      <c r="H20" s="12">
        <f t="shared" si="1"/>
        <v>0.23601920143229072</v>
      </c>
      <c r="I20" s="22">
        <f t="shared" si="2"/>
        <v>17346.151504399728</v>
      </c>
    </row>
    <row r="21" spans="2:9" ht="15" customHeight="1" x14ac:dyDescent="0.2">
      <c r="B21" s="4" t="s">
        <v>20</v>
      </c>
      <c r="C21" s="18">
        <v>736509</v>
      </c>
      <c r="D21" s="19">
        <f t="shared" si="3"/>
        <v>4.0457950942161605E-2</v>
      </c>
      <c r="E21" s="19">
        <f t="shared" si="0"/>
        <v>0.60382734680164729</v>
      </c>
      <c r="F21" s="20">
        <v>13908.607574060044</v>
      </c>
      <c r="G21" s="19">
        <f t="shared" si="4"/>
        <v>3.8385088800615211E-2</v>
      </c>
      <c r="H21" s="12">
        <f t="shared" si="1"/>
        <v>0.27440429023290591</v>
      </c>
      <c r="I21" s="22">
        <f t="shared" si="2"/>
        <v>18884.504566896052</v>
      </c>
    </row>
    <row r="22" spans="2:9" ht="15" customHeight="1" x14ac:dyDescent="0.2">
      <c r="B22" s="4" t="s">
        <v>21</v>
      </c>
      <c r="C22" s="18">
        <v>662251</v>
      </c>
      <c r="D22" s="19">
        <f t="shared" si="3"/>
        <v>3.6378806598965474E-2</v>
      </c>
      <c r="E22" s="19">
        <f t="shared" si="0"/>
        <v>0.64020615340061271</v>
      </c>
      <c r="F22" s="20">
        <v>13447.83221600998</v>
      </c>
      <c r="G22" s="19">
        <f t="shared" si="4"/>
        <v>3.7113437203450762E-2</v>
      </c>
      <c r="H22" s="12">
        <f t="shared" si="1"/>
        <v>0.3115177274363567</v>
      </c>
      <c r="I22" s="22">
        <f t="shared" si="2"/>
        <v>20306.24674935935</v>
      </c>
    </row>
    <row r="23" spans="2:9" ht="15" customHeight="1" x14ac:dyDescent="0.2">
      <c r="B23" s="4" t="s">
        <v>22</v>
      </c>
      <c r="C23" s="18">
        <v>583568</v>
      </c>
      <c r="D23" s="19">
        <f t="shared" si="3"/>
        <v>3.2056587924133122E-2</v>
      </c>
      <c r="E23" s="19">
        <f t="shared" si="0"/>
        <v>0.67226274132474584</v>
      </c>
      <c r="F23" s="20">
        <v>12692.691797870035</v>
      </c>
      <c r="G23" s="19">
        <f t="shared" si="4"/>
        <v>3.5029394508817875E-2</v>
      </c>
      <c r="H23" s="12">
        <f t="shared" si="1"/>
        <v>0.34654712194517456</v>
      </c>
      <c r="I23" s="22">
        <f t="shared" si="2"/>
        <v>21750.150450110417</v>
      </c>
    </row>
    <row r="24" spans="2:9" ht="15" customHeight="1" x14ac:dyDescent="0.2">
      <c r="B24" s="5" t="s">
        <v>23</v>
      </c>
      <c r="C24" s="23">
        <v>532532</v>
      </c>
      <c r="D24" s="24">
        <f t="shared" si="3"/>
        <v>2.9253075700542971E-2</v>
      </c>
      <c r="E24" s="24">
        <f t="shared" si="0"/>
        <v>0.70151581702528876</v>
      </c>
      <c r="F24" s="25">
        <v>12359.129178140018</v>
      </c>
      <c r="G24" s="24">
        <f t="shared" si="4"/>
        <v>3.4108825666054492E-2</v>
      </c>
      <c r="H24" s="13">
        <f t="shared" si="1"/>
        <v>0.38065594761122906</v>
      </c>
      <c r="I24" s="26">
        <f t="shared" si="2"/>
        <v>23208.237585985476</v>
      </c>
    </row>
    <row r="25" spans="2:9" ht="15" customHeight="1" x14ac:dyDescent="0.2">
      <c r="B25" s="4" t="s">
        <v>24</v>
      </c>
      <c r="C25" s="18">
        <v>493465</v>
      </c>
      <c r="D25" s="19">
        <f t="shared" si="3"/>
        <v>2.7107045211496091E-2</v>
      </c>
      <c r="E25" s="19">
        <f t="shared" si="0"/>
        <v>0.72862286223678485</v>
      </c>
      <c r="F25" s="20">
        <v>12176.819745539999</v>
      </c>
      <c r="G25" s="19">
        <f t="shared" si="4"/>
        <v>3.3605686604701368E-2</v>
      </c>
      <c r="H25" s="12">
        <f t="shared" si="1"/>
        <v>0.41426163421593043</v>
      </c>
      <c r="I25" s="22">
        <f t="shared" si="2"/>
        <v>24676.156861256623</v>
      </c>
    </row>
    <row r="26" spans="2:9" ht="15" customHeight="1" x14ac:dyDescent="0.2">
      <c r="B26" s="4" t="s">
        <v>25</v>
      </c>
      <c r="C26" s="18">
        <v>452392</v>
      </c>
      <c r="D26" s="19">
        <f t="shared" si="3"/>
        <v>2.485082102544079E-2</v>
      </c>
      <c r="E26" s="19">
        <f t="shared" si="0"/>
        <v>0.75347368326222564</v>
      </c>
      <c r="F26" s="20">
        <v>11816.574450210015</v>
      </c>
      <c r="G26" s="19">
        <f t="shared" si="4"/>
        <v>3.2611478695849655E-2</v>
      </c>
      <c r="H26" s="12">
        <f t="shared" si="1"/>
        <v>0.44687311291178011</v>
      </c>
      <c r="I26" s="22">
        <f t="shared" si="2"/>
        <v>26120.210901629591</v>
      </c>
    </row>
    <row r="27" spans="2:9" ht="15" customHeight="1" x14ac:dyDescent="0.2">
      <c r="B27" s="4" t="s">
        <v>26</v>
      </c>
      <c r="C27" s="18">
        <v>416708</v>
      </c>
      <c r="D27" s="19">
        <f t="shared" si="3"/>
        <v>2.2890625669484389E-2</v>
      </c>
      <c r="E27" s="19">
        <f t="shared" si="0"/>
        <v>0.77636430893171005</v>
      </c>
      <c r="F27" s="20">
        <v>11483.454745009982</v>
      </c>
      <c r="G27" s="19">
        <f t="shared" si="4"/>
        <v>3.1692132212224236E-2</v>
      </c>
      <c r="H27" s="12">
        <f t="shared" si="1"/>
        <v>0.47856524512400433</v>
      </c>
      <c r="I27" s="22">
        <f t="shared" si="2"/>
        <v>27557.557678302266</v>
      </c>
    </row>
    <row r="28" spans="2:9" ht="15" customHeight="1" x14ac:dyDescent="0.2">
      <c r="B28" s="4" t="s">
        <v>27</v>
      </c>
      <c r="C28" s="18">
        <v>771658</v>
      </c>
      <c r="D28" s="19">
        <f t="shared" si="3"/>
        <v>4.2388757650112269E-2</v>
      </c>
      <c r="E28" s="19">
        <f t="shared" si="0"/>
        <v>0.81875306658182234</v>
      </c>
      <c r="F28" s="20">
        <v>22875.083705699948</v>
      </c>
      <c r="G28" s="19">
        <f t="shared" si="4"/>
        <v>6.3130842874768417E-2</v>
      </c>
      <c r="H28" s="12">
        <f t="shared" si="1"/>
        <v>0.54169608799877278</v>
      </c>
      <c r="I28" s="22">
        <f t="shared" si="2"/>
        <v>29644.069919186928</v>
      </c>
    </row>
    <row r="29" spans="2:9" ht="15" customHeight="1" x14ac:dyDescent="0.2">
      <c r="B29" s="4" t="s">
        <v>28</v>
      </c>
      <c r="C29" s="18">
        <v>732562</v>
      </c>
      <c r="D29" s="19">
        <f t="shared" si="3"/>
        <v>4.0241134131547326E-2</v>
      </c>
      <c r="E29" s="19">
        <f t="shared" si="0"/>
        <v>0.85899420071336963</v>
      </c>
      <c r="F29" s="20">
        <v>23807.280135849902</v>
      </c>
      <c r="G29" s="19">
        <f t="shared" si="4"/>
        <v>6.5703526197695566E-2</v>
      </c>
      <c r="H29" s="12">
        <f t="shared" si="1"/>
        <v>0.60739961419646837</v>
      </c>
      <c r="I29" s="22">
        <f t="shared" si="2"/>
        <v>32498.655589356127</v>
      </c>
    </row>
    <row r="30" spans="2:9" ht="15" customHeight="1" x14ac:dyDescent="0.2">
      <c r="B30" s="5" t="s">
        <v>29</v>
      </c>
      <c r="C30" s="23">
        <v>503864</v>
      </c>
      <c r="D30" s="24">
        <f t="shared" si="3"/>
        <v>2.767828362385431E-2</v>
      </c>
      <c r="E30" s="24">
        <f t="shared" si="0"/>
        <v>0.8866724843372239</v>
      </c>
      <c r="F30" s="25">
        <v>17638.091837119991</v>
      </c>
      <c r="G30" s="24">
        <f t="shared" si="4"/>
        <v>4.8677749935511577E-2</v>
      </c>
      <c r="H30" s="13">
        <f t="shared" si="1"/>
        <v>0.65607736413197992</v>
      </c>
      <c r="I30" s="26">
        <f t="shared" si="2"/>
        <v>35005.659934267962</v>
      </c>
    </row>
    <row r="31" spans="2:9" ht="15" customHeight="1" x14ac:dyDescent="0.2">
      <c r="B31" s="4" t="s">
        <v>30</v>
      </c>
      <c r="C31" s="18">
        <v>356069</v>
      </c>
      <c r="D31" s="19">
        <f t="shared" si="3"/>
        <v>1.9559600947204363E-2</v>
      </c>
      <c r="E31" s="19">
        <f t="shared" si="0"/>
        <v>0.90623208528442822</v>
      </c>
      <c r="F31" s="20">
        <v>13380.166809980001</v>
      </c>
      <c r="G31" s="19">
        <f t="shared" si="4"/>
        <v>3.6926693663138756E-2</v>
      </c>
      <c r="H31" s="12">
        <f t="shared" si="1"/>
        <v>0.69300405779511864</v>
      </c>
      <c r="I31" s="22">
        <f t="shared" si="2"/>
        <v>37577.454959516275</v>
      </c>
    </row>
    <row r="32" spans="2:9" ht="15" customHeight="1" x14ac:dyDescent="0.2">
      <c r="B32" s="4" t="s">
        <v>31</v>
      </c>
      <c r="C32" s="18">
        <v>257272</v>
      </c>
      <c r="D32" s="19">
        <f t="shared" si="3"/>
        <v>1.413247897146104E-2</v>
      </c>
      <c r="E32" s="19">
        <f t="shared" si="0"/>
        <v>0.92036456425588931</v>
      </c>
      <c r="F32" s="20">
        <v>10319.339971899994</v>
      </c>
      <c r="G32" s="19">
        <f t="shared" si="4"/>
        <v>2.8479398751883236E-2</v>
      </c>
      <c r="H32" s="12">
        <f t="shared" si="1"/>
        <v>0.72148345654700186</v>
      </c>
      <c r="I32" s="22">
        <f t="shared" si="2"/>
        <v>40110.622111617253</v>
      </c>
    </row>
    <row r="33" spans="2:9" ht="15" customHeight="1" x14ac:dyDescent="0.2">
      <c r="B33" s="4" t="s">
        <v>32</v>
      </c>
      <c r="C33" s="18">
        <v>200031</v>
      </c>
      <c r="D33" s="19">
        <f t="shared" si="3"/>
        <v>1.09881133630567E-2</v>
      </c>
      <c r="E33" s="19">
        <f t="shared" si="0"/>
        <v>0.93135267761894602</v>
      </c>
      <c r="F33" s="20">
        <v>8540.7179077900037</v>
      </c>
      <c r="G33" s="19">
        <f t="shared" si="4"/>
        <v>2.3570743050005085E-2</v>
      </c>
      <c r="H33" s="12">
        <f t="shared" si="1"/>
        <v>0.74505419959700692</v>
      </c>
      <c r="I33" s="22">
        <f t="shared" si="2"/>
        <v>42696.971508366223</v>
      </c>
    </row>
    <row r="34" spans="2:9" ht="15" customHeight="1" x14ac:dyDescent="0.2">
      <c r="B34" s="4" t="s">
        <v>33</v>
      </c>
      <c r="C34" s="18">
        <v>162664</v>
      </c>
      <c r="D34" s="19">
        <f t="shared" si="3"/>
        <v>8.935467363000011E-3</v>
      </c>
      <c r="E34" s="19">
        <f t="shared" si="0"/>
        <v>0.94028814498194602</v>
      </c>
      <c r="F34" s="20">
        <v>7367.5787581800005</v>
      </c>
      <c r="G34" s="19">
        <f t="shared" si="4"/>
        <v>2.033310404168031E-2</v>
      </c>
      <c r="H34" s="12">
        <f t="shared" si="1"/>
        <v>0.76538730363868723</v>
      </c>
      <c r="I34" s="22">
        <f t="shared" si="2"/>
        <v>45293.234877907838</v>
      </c>
    </row>
    <row r="35" spans="2:9" ht="15" customHeight="1" x14ac:dyDescent="0.2">
      <c r="B35" s="4" t="s">
        <v>34</v>
      </c>
      <c r="C35" s="18">
        <v>136589</v>
      </c>
      <c r="D35" s="19">
        <f t="shared" si="3"/>
        <v>7.5031140980475614E-3</v>
      </c>
      <c r="E35" s="19">
        <f t="shared" si="0"/>
        <v>0.94779125907999362</v>
      </c>
      <c r="F35" s="20">
        <v>6545.4409416800072</v>
      </c>
      <c r="G35" s="19">
        <f t="shared" si="4"/>
        <v>1.8064161379759761E-2</v>
      </c>
      <c r="H35" s="12">
        <f t="shared" si="1"/>
        <v>0.78345146501844698</v>
      </c>
      <c r="I35" s="22">
        <f t="shared" si="2"/>
        <v>47920.703290016085</v>
      </c>
    </row>
    <row r="36" spans="2:9" ht="15" customHeight="1" x14ac:dyDescent="0.2">
      <c r="B36" s="5" t="s">
        <v>35</v>
      </c>
      <c r="C36" s="23">
        <v>115892</v>
      </c>
      <c r="D36" s="24">
        <f t="shared" si="3"/>
        <v>6.3661854106181895E-3</v>
      </c>
      <c r="E36" s="24">
        <f t="shared" si="0"/>
        <v>0.95415744449061179</v>
      </c>
      <c r="F36" s="25">
        <v>5855.1895081499924</v>
      </c>
      <c r="G36" s="24">
        <f t="shared" si="4"/>
        <v>1.6159199834923584E-2</v>
      </c>
      <c r="H36" s="13">
        <f t="shared" si="1"/>
        <v>0.79961066485337051</v>
      </c>
      <c r="I36" s="26">
        <f t="shared" si="2"/>
        <v>50522.810100351984</v>
      </c>
    </row>
    <row r="37" spans="2:9" ht="15" customHeight="1" x14ac:dyDescent="0.2">
      <c r="B37" s="4" t="s">
        <v>36</v>
      </c>
      <c r="C37" s="18">
        <v>97001</v>
      </c>
      <c r="D37" s="19">
        <f t="shared" si="3"/>
        <v>5.3284640097278069E-3</v>
      </c>
      <c r="E37" s="19">
        <f t="shared" si="0"/>
        <v>0.95948590850033955</v>
      </c>
      <c r="F37" s="20">
        <v>5142.3389721300036</v>
      </c>
      <c r="G37" s="19">
        <f t="shared" si="4"/>
        <v>1.4191869102426256E-2</v>
      </c>
      <c r="H37" s="12">
        <f t="shared" si="1"/>
        <v>0.81380253395579671</v>
      </c>
      <c r="I37" s="22">
        <f t="shared" si="2"/>
        <v>53013.257307965934</v>
      </c>
    </row>
    <row r="38" spans="2:9" ht="15" customHeight="1" x14ac:dyDescent="0.2">
      <c r="B38" s="4" t="s">
        <v>37</v>
      </c>
      <c r="C38" s="18">
        <v>150728</v>
      </c>
      <c r="D38" s="19">
        <f t="shared" si="3"/>
        <v>8.2797983861841937E-3</v>
      </c>
      <c r="E38" s="19">
        <f t="shared" si="0"/>
        <v>0.96776570688652375</v>
      </c>
      <c r="F38" s="20">
        <v>8539.3020595699909</v>
      </c>
      <c r="G38" s="19">
        <f t="shared" si="4"/>
        <v>2.3566835580521601E-2</v>
      </c>
      <c r="H38" s="12">
        <f t="shared" si="1"/>
        <v>0.83736936953631835</v>
      </c>
      <c r="I38" s="22">
        <f t="shared" si="2"/>
        <v>56653.721004524647</v>
      </c>
    </row>
    <row r="39" spans="2:9" ht="15" customHeight="1" x14ac:dyDescent="0.2">
      <c r="B39" s="4" t="s">
        <v>38</v>
      </c>
      <c r="C39" s="18">
        <v>112604</v>
      </c>
      <c r="D39" s="19">
        <f t="shared" si="3"/>
        <v>6.1855688225006958E-3</v>
      </c>
      <c r="E39" s="19">
        <f t="shared" si="0"/>
        <v>0.9739512757090244</v>
      </c>
      <c r="F39" s="20">
        <v>6946.4180168300027</v>
      </c>
      <c r="G39" s="19">
        <f t="shared" si="4"/>
        <v>1.9170781187291694E-2</v>
      </c>
      <c r="H39" s="12">
        <f t="shared" si="1"/>
        <v>0.85654015072361001</v>
      </c>
      <c r="I39" s="22">
        <f t="shared" si="2"/>
        <v>61688.909957283955</v>
      </c>
    </row>
    <row r="40" spans="2:9" ht="15" customHeight="1" x14ac:dyDescent="0.2">
      <c r="B40" s="4" t="s">
        <v>39</v>
      </c>
      <c r="C40" s="18">
        <v>85849</v>
      </c>
      <c r="D40" s="19">
        <f t="shared" si="3"/>
        <v>4.7158617619521706E-3</v>
      </c>
      <c r="E40" s="19">
        <f t="shared" si="0"/>
        <v>0.97866713747097656</v>
      </c>
      <c r="F40" s="20">
        <v>5726.6451185099904</v>
      </c>
      <c r="G40" s="19">
        <f t="shared" si="4"/>
        <v>1.5804441978331616E-2</v>
      </c>
      <c r="H40" s="12">
        <f t="shared" si="1"/>
        <v>0.87234459270194165</v>
      </c>
      <c r="I40" s="22">
        <f t="shared" si="2"/>
        <v>66706.020087712037</v>
      </c>
    </row>
    <row r="41" spans="2:9" ht="15" customHeight="1" x14ac:dyDescent="0.2">
      <c r="B41" s="4" t="s">
        <v>40</v>
      </c>
      <c r="C41" s="18">
        <v>64477</v>
      </c>
      <c r="D41" s="19">
        <f t="shared" si="3"/>
        <v>3.5418539391884603E-3</v>
      </c>
      <c r="E41" s="19">
        <f t="shared" si="0"/>
        <v>0.98220899141016504</v>
      </c>
      <c r="F41" s="20">
        <v>4599.5040779300016</v>
      </c>
      <c r="G41" s="19">
        <f t="shared" si="4"/>
        <v>1.2693748927060836E-2</v>
      </c>
      <c r="H41" s="12">
        <f t="shared" si="1"/>
        <v>0.88503834162900252</v>
      </c>
      <c r="I41" s="22">
        <f t="shared" si="2"/>
        <v>71335.578236115223</v>
      </c>
    </row>
    <row r="42" spans="2:9" ht="15" customHeight="1" x14ac:dyDescent="0.2">
      <c r="B42" s="5" t="s">
        <v>41</v>
      </c>
      <c r="C42" s="23">
        <v>50114</v>
      </c>
      <c r="D42" s="24">
        <f t="shared" si="3"/>
        <v>2.7528648713260619E-3</v>
      </c>
      <c r="E42" s="24">
        <f t="shared" si="0"/>
        <v>0.98496185628149113</v>
      </c>
      <c r="F42" s="25">
        <v>3806.1249356300004</v>
      </c>
      <c r="G42" s="24">
        <f t="shared" si="4"/>
        <v>1.0504174689123536E-2</v>
      </c>
      <c r="H42" s="13">
        <f t="shared" si="1"/>
        <v>0.89554251631812609</v>
      </c>
      <c r="I42" s="26">
        <f t="shared" si="2"/>
        <v>75949.334230554348</v>
      </c>
    </row>
    <row r="43" spans="2:9" ht="15" customHeight="1" x14ac:dyDescent="0.2">
      <c r="B43" s="4" t="s">
        <v>42</v>
      </c>
      <c r="C43" s="18">
        <v>39207</v>
      </c>
      <c r="D43" s="19">
        <f t="shared" si="3"/>
        <v>2.1537209763754822E-3</v>
      </c>
      <c r="E43" s="19">
        <f t="shared" si="0"/>
        <v>0.98711557725786658</v>
      </c>
      <c r="F43" s="20">
        <v>3153.8388523000012</v>
      </c>
      <c r="G43" s="19">
        <f t="shared" si="4"/>
        <v>8.7039902279036924E-3</v>
      </c>
      <c r="H43" s="12">
        <f t="shared" si="1"/>
        <v>0.90424650654602978</v>
      </c>
      <c r="I43" s="22">
        <f t="shared" si="2"/>
        <v>80440.70835054967</v>
      </c>
    </row>
    <row r="44" spans="2:9" ht="15" customHeight="1" x14ac:dyDescent="0.2">
      <c r="B44" s="4" t="s">
        <v>43</v>
      </c>
      <c r="C44" s="18">
        <v>91616</v>
      </c>
      <c r="D44" s="19">
        <f t="shared" si="3"/>
        <v>5.0326549078382986E-3</v>
      </c>
      <c r="E44" s="19">
        <f t="shared" si="0"/>
        <v>0.99214823216570491</v>
      </c>
      <c r="F44" s="20">
        <v>8258.4343643700013</v>
      </c>
      <c r="G44" s="19">
        <f t="shared" si="4"/>
        <v>2.2791694620934614E-2</v>
      </c>
      <c r="H44" s="12">
        <f t="shared" si="1"/>
        <v>0.92703820116696445</v>
      </c>
      <c r="I44" s="22">
        <f t="shared" si="2"/>
        <v>90141.835098345269</v>
      </c>
    </row>
    <row r="45" spans="2:9" ht="15" customHeight="1" x14ac:dyDescent="0.2">
      <c r="B45" s="4" t="s">
        <v>44</v>
      </c>
      <c r="C45" s="18">
        <v>44320</v>
      </c>
      <c r="D45" s="19">
        <f t="shared" si="3"/>
        <v>2.4345885600265608E-3</v>
      </c>
      <c r="E45" s="19">
        <f t="shared" si="0"/>
        <v>0.99458282072573145</v>
      </c>
      <c r="F45" s="20">
        <v>4750.9802885899999</v>
      </c>
      <c r="G45" s="19">
        <f t="shared" si="4"/>
        <v>1.3111794210631049E-2</v>
      </c>
      <c r="H45" s="12">
        <f t="shared" si="1"/>
        <v>0.94014999537759547</v>
      </c>
      <c r="I45" s="22">
        <f t="shared" si="2"/>
        <v>107197.20867757221</v>
      </c>
    </row>
    <row r="46" spans="2:9" ht="15" customHeight="1" x14ac:dyDescent="0.2">
      <c r="B46" s="4" t="s">
        <v>45</v>
      </c>
      <c r="C46" s="18">
        <v>25732</v>
      </c>
      <c r="D46" s="19">
        <f t="shared" si="3"/>
        <v>1.4135115709973706E-3</v>
      </c>
      <c r="E46" s="19">
        <f t="shared" si="0"/>
        <v>0.99599633229672879</v>
      </c>
      <c r="F46" s="20">
        <v>3184.645528049999</v>
      </c>
      <c r="G46" s="19">
        <f t="shared" si="4"/>
        <v>8.7890107432945265E-3</v>
      </c>
      <c r="H46" s="12">
        <f t="shared" si="1"/>
        <v>0.94893900612088999</v>
      </c>
      <c r="I46" s="22">
        <f t="shared" si="2"/>
        <v>123762.06777747549</v>
      </c>
    </row>
    <row r="47" spans="2:9" ht="15" customHeight="1" x14ac:dyDescent="0.2">
      <c r="B47" s="4" t="s">
        <v>46</v>
      </c>
      <c r="C47" s="18">
        <v>16435</v>
      </c>
      <c r="D47" s="19">
        <f t="shared" si="3"/>
        <v>9.0280828032573393E-4</v>
      </c>
      <c r="E47" s="19">
        <f t="shared" si="0"/>
        <v>0.99689914057705453</v>
      </c>
      <c r="F47" s="20">
        <v>2313.6434948400006</v>
      </c>
      <c r="G47" s="19">
        <f t="shared" si="4"/>
        <v>6.3852122169318565E-3</v>
      </c>
      <c r="H47" s="12">
        <f t="shared" si="1"/>
        <v>0.95532421833782188</v>
      </c>
      <c r="I47" s="22">
        <f t="shared" si="2"/>
        <v>140775.38757773049</v>
      </c>
    </row>
    <row r="48" spans="2:9" ht="15" customHeight="1" x14ac:dyDescent="0.2">
      <c r="B48" s="5" t="s">
        <v>47</v>
      </c>
      <c r="C48" s="23">
        <v>11364</v>
      </c>
      <c r="D48" s="24">
        <f t="shared" si="3"/>
        <v>6.2424784287323635E-4</v>
      </c>
      <c r="E48" s="24">
        <f t="shared" si="0"/>
        <v>0.99752338841992771</v>
      </c>
      <c r="F48" s="25">
        <v>1783.3912709300018</v>
      </c>
      <c r="G48" s="24">
        <f t="shared" si="4"/>
        <v>4.9218177978190914E-3</v>
      </c>
      <c r="H48" s="13">
        <f t="shared" si="1"/>
        <v>0.96024603613564097</v>
      </c>
      <c r="I48" s="26">
        <f t="shared" si="2"/>
        <v>156933.40997272101</v>
      </c>
    </row>
    <row r="49" spans="2:9" ht="15" customHeight="1" x14ac:dyDescent="0.2">
      <c r="B49" s="4" t="s">
        <v>48</v>
      </c>
      <c r="C49" s="18">
        <v>7908</v>
      </c>
      <c r="D49" s="19">
        <f t="shared" si="3"/>
        <v>4.3440266996141791E-4</v>
      </c>
      <c r="E49" s="19">
        <f t="shared" si="0"/>
        <v>0.99795779108988913</v>
      </c>
      <c r="F49" s="20">
        <v>1356.9166318199996</v>
      </c>
      <c r="G49" s="19">
        <f t="shared" si="4"/>
        <v>3.7448296049838298E-3</v>
      </c>
      <c r="H49" s="12">
        <f t="shared" si="1"/>
        <v>0.96399086574062476</v>
      </c>
      <c r="I49" s="22">
        <f t="shared" si="2"/>
        <v>171587.83912746579</v>
      </c>
    </row>
    <row r="50" spans="2:9" ht="15" customHeight="1" x14ac:dyDescent="0.2">
      <c r="B50" s="4" t="s">
        <v>49</v>
      </c>
      <c r="C50" s="18">
        <v>18520</v>
      </c>
      <c r="D50" s="19">
        <f t="shared" si="3"/>
        <v>1.0173416094695826E-3</v>
      </c>
      <c r="E50" s="19">
        <f t="shared" si="0"/>
        <v>0.99897513269935867</v>
      </c>
      <c r="F50" s="20">
        <v>3792.2913825299988</v>
      </c>
      <c r="G50" s="19">
        <f t="shared" si="4"/>
        <v>1.0465996736273539E-2</v>
      </c>
      <c r="H50" s="12">
        <f t="shared" si="1"/>
        <v>0.97445686247689833</v>
      </c>
      <c r="I50" s="22">
        <f t="shared" si="2"/>
        <v>204767.35326835848</v>
      </c>
    </row>
    <row r="51" spans="2:9" ht="15" customHeight="1" x14ac:dyDescent="0.2">
      <c r="B51" s="4" t="s">
        <v>50</v>
      </c>
      <c r="C51" s="18">
        <v>6837</v>
      </c>
      <c r="D51" s="19">
        <f t="shared" si="3"/>
        <v>3.7557044189759917E-4</v>
      </c>
      <c r="E51" s="19">
        <f t="shared" si="0"/>
        <v>0.99935070314125629</v>
      </c>
      <c r="F51" s="20">
        <v>1813.6151202699982</v>
      </c>
      <c r="G51" s="19">
        <f t="shared" si="4"/>
        <v>5.0052298241225644E-3</v>
      </c>
      <c r="H51" s="12">
        <f t="shared" si="1"/>
        <v>0.97946209230102088</v>
      </c>
      <c r="I51" s="22">
        <f t="shared" si="2"/>
        <v>265264.75358636805</v>
      </c>
    </row>
    <row r="52" spans="2:9" ht="15" customHeight="1" x14ac:dyDescent="0.2">
      <c r="B52" s="4" t="s">
        <v>51</v>
      </c>
      <c r="C52" s="18">
        <v>3424</v>
      </c>
      <c r="D52" s="19">
        <f t="shared" si="3"/>
        <v>1.8808734723670903E-4</v>
      </c>
      <c r="E52" s="19">
        <f t="shared" si="0"/>
        <v>0.99953879048849303</v>
      </c>
      <c r="F52" s="20">
        <v>1105.2731881199984</v>
      </c>
      <c r="G52" s="19">
        <f t="shared" si="4"/>
        <v>3.0503419734158694E-3</v>
      </c>
      <c r="H52" s="12">
        <f t="shared" si="1"/>
        <v>0.9825124342744368</v>
      </c>
      <c r="I52" s="22">
        <f t="shared" si="2"/>
        <v>322801.74886682199</v>
      </c>
    </row>
    <row r="53" spans="2:9" ht="15" customHeight="1" x14ac:dyDescent="0.2">
      <c r="B53" s="6" t="s">
        <v>52</v>
      </c>
      <c r="C53" s="27">
        <v>8396</v>
      </c>
      <c r="D53" s="28">
        <f t="shared" si="3"/>
        <v>4.6120951150683675E-4</v>
      </c>
      <c r="E53" s="28">
        <f t="shared" si="0"/>
        <v>0.99999999999999989</v>
      </c>
      <c r="F53" s="29">
        <v>6336.5149515699977</v>
      </c>
      <c r="G53" s="28">
        <f t="shared" si="4"/>
        <v>1.7487565725563144E-2</v>
      </c>
      <c r="H53" s="14">
        <f t="shared" si="1"/>
        <v>0.99999999999999989</v>
      </c>
      <c r="I53" s="30">
        <f t="shared" si="2"/>
        <v>754706.40204502118</v>
      </c>
    </row>
    <row r="54" spans="2:9" ht="15.75" customHeight="1" x14ac:dyDescent="0.2">
      <c r="B54" s="1" t="s">
        <v>4</v>
      </c>
      <c r="C54" s="7">
        <v>18204308</v>
      </c>
      <c r="D54" s="31">
        <f t="shared" si="3"/>
        <v>1</v>
      </c>
      <c r="E54" s="8"/>
      <c r="F54" s="9">
        <v>362344.02494953002</v>
      </c>
      <c r="G54" s="31">
        <f t="shared" si="4"/>
        <v>1</v>
      </c>
      <c r="H54" s="8"/>
      <c r="I54" s="10">
        <f t="shared" si="2"/>
        <v>19904.300946211744</v>
      </c>
    </row>
    <row r="55" spans="2:9" ht="2.25" customHeight="1" x14ac:dyDescent="0.2">
      <c r="B55" s="43"/>
      <c r="C55" s="44"/>
      <c r="D55" s="45"/>
      <c r="E55" s="46"/>
      <c r="F55" s="47"/>
      <c r="G55" s="45"/>
      <c r="H55" s="46"/>
      <c r="I55" s="44"/>
    </row>
    <row r="56" spans="2:9" ht="15" customHeight="1" x14ac:dyDescent="0.2">
      <c r="B56" s="58" t="s">
        <v>58</v>
      </c>
      <c r="C56" s="58"/>
      <c r="D56" s="58"/>
      <c r="E56" s="58"/>
      <c r="F56" s="58"/>
      <c r="G56" s="58"/>
      <c r="H56" s="58"/>
      <c r="I56" s="58"/>
    </row>
    <row r="57" spans="2:9" ht="15" x14ac:dyDescent="0.25">
      <c r="B57" s="32"/>
      <c r="C57" s="2"/>
      <c r="D57" s="2"/>
      <c r="E57" s="2"/>
      <c r="F57" s="2"/>
      <c r="G57" s="2"/>
      <c r="H57" s="2"/>
      <c r="I57" s="2"/>
    </row>
    <row r="58" spans="2:9" ht="15" x14ac:dyDescent="0.25">
      <c r="C58" s="2"/>
      <c r="D58" s="2"/>
      <c r="E58" s="2"/>
      <c r="F58" s="2"/>
      <c r="G58" s="2"/>
      <c r="H58" s="2"/>
      <c r="I58" s="2"/>
    </row>
    <row r="62" spans="2:9" x14ac:dyDescent="0.2">
      <c r="D62" s="33"/>
      <c r="E62" s="33"/>
      <c r="F62" s="33"/>
      <c r="G62" s="33"/>
    </row>
  </sheetData>
  <mergeCells count="5">
    <mergeCell ref="B3:I3"/>
    <mergeCell ref="C5:E5"/>
    <mergeCell ref="B2:I2"/>
    <mergeCell ref="F5:H5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2:E54 G42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29</vt:lpstr>
      <vt:lpstr>'Cuadro 29'!Área_de_impresión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2016-11-16T11:09:24Z</cp:lastPrinted>
  <dcterms:created xsi:type="dcterms:W3CDTF">1999-06-25T09:57:13Z</dcterms:created>
  <dcterms:modified xsi:type="dcterms:W3CDTF">2019-09-06T12:30:50Z</dcterms:modified>
</cp:coreProperties>
</file>