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8625" yWindow="75" windowWidth="9630" windowHeight="11190" autoFilterDateGrouping="0"/>
  </bookViews>
  <sheets>
    <sheet name="Cuadro 30" sheetId="17" r:id="rId1"/>
  </sheets>
  <definedNames>
    <definedName name="_xlnm.Print_Area" localSheetId="0">'Cuadro 30'!$B$2:$I$55</definedName>
  </definedNames>
  <calcPr calcId="162913" calcOnSave="0"/>
</workbook>
</file>

<file path=xl/calcChain.xml><?xml version="1.0" encoding="utf-8"?>
<calcChain xmlns="http://schemas.openxmlformats.org/spreadsheetml/2006/main">
  <c r="I7" i="17" l="1"/>
  <c r="I54" i="17" l="1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H7" i="17" s="1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E7" i="17" s="1"/>
  <c r="H8" i="17" l="1"/>
  <c r="H9" i="17" s="1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H22" i="17" s="1"/>
  <c r="H23" i="17" s="1"/>
  <c r="H24" i="17" s="1"/>
  <c r="H25" i="17" s="1"/>
  <c r="H26" i="17" s="1"/>
  <c r="H27" i="17" s="1"/>
  <c r="H28" i="17" s="1"/>
  <c r="H29" i="17" s="1"/>
  <c r="H30" i="17" s="1"/>
  <c r="H31" i="17" s="1"/>
  <c r="H32" i="17" s="1"/>
  <c r="H33" i="17" s="1"/>
  <c r="H34" i="17" s="1"/>
  <c r="H35" i="17" s="1"/>
  <c r="H36" i="17" s="1"/>
  <c r="H37" i="17" s="1"/>
  <c r="H38" i="17" s="1"/>
  <c r="H39" i="17" s="1"/>
  <c r="H40" i="17" s="1"/>
  <c r="H41" i="17" s="1"/>
  <c r="H42" i="17" s="1"/>
  <c r="H43" i="17" s="1"/>
  <c r="H44" i="17" s="1"/>
  <c r="H45" i="17" s="1"/>
  <c r="H46" i="17" s="1"/>
  <c r="H47" i="17" s="1"/>
  <c r="H48" i="17" s="1"/>
  <c r="H49" i="17" s="1"/>
  <c r="H50" i="17" s="1"/>
  <c r="H51" i="17" s="1"/>
  <c r="H52" i="17" s="1"/>
  <c r="H53" i="17" s="1"/>
  <c r="E8" i="17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</calcChain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<sst xmlns="http://schemas.openxmlformats.org/spreadsheetml/2006/main" count="63" uniqueCount="60">
  <si>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</si>
  <si>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</si>
  <si>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</si>
  <si>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</si>
  <si>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</si>
  <si>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</si>
  <si>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</si>
  <si>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</si>
  <si>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</si>
  <si>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</si>
  <si>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</si>
  <si>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</si>
  <si>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</si>
  <si>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</si>
  <si>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</si>
  <si>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</si>
  <si>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</si>
  <si>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</si>
  <si>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</si>
  <si>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</si>
  <si>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</si>
  <si>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</si>
  <si>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</si>
  <si>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</si>
  <si>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</si>
  <si>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</si>
  <si>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</si>
  <si>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</si>
  <si>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</si>
  <si>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</si>
  <si>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</si>
  <si>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</si>
  <si>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</si>
  <si>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</si>
  <si>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</si>
  <si>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</si>
  <si>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</si>
  <si>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</si>
  <si>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</si>
  <si>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</si>
  <si>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</si>
  <si>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</si>
  <si>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</si>
  <si>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</si>
  <si>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</si>
  <si>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</si>
  <si>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</si>
  <si>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</si>
  <si>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</si>
  <si>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</si>
  <si>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</si>
  <si>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</si>
  <si>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</si>
  <si>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</si>
  <si>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Tramos de base imponible </t>
  </si>
  <si>
    <t>Millones de euros</t>
  </si>
  <si>
    <t>Cuadro 30</t>
  </si>
  <si>
    <t>Media</t>
  </si>
  <si>
    <t>Fuente: AEAT</t>
  </si>
  <si>
    <t>DISTRIBUCIÓN DE LA BASE LIQUIDABLE DEL AHORRO POR TRAMOS DE  BASE IMPONIBLE. IRPF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</si>
</sst>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52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right" vertical="center" indent="1"/>
    </xf>
    <xf numFmtId="10" fontId="2" fillId="2" borderId="13" xfId="0" applyNumberFormat="1" applyFont="1" applyFill="1" applyBorder="1" applyAlignment="1">
      <alignment horizontal="right" vertical="center" indent="1"/>
    </xf>
    <xf numFmtId="164" fontId="2" fillId="2" borderId="11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3" fontId="1" fillId="4" borderId="5" xfId="0" applyNumberFormat="1" applyFont="1" applyFill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righ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4" borderId="8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4" fontId="1" fillId="4" borderId="8" xfId="0" applyNumberFormat="1" applyFont="1" applyFill="1" applyBorder="1" applyAlignment="1">
      <alignment horizontal="right" vertical="center" indent="1"/>
    </xf>
    <xf numFmtId="3" fontId="1" fillId="4" borderId="4" xfId="0" applyNumberFormat="1" applyFont="1" applyFill="1" applyBorder="1" applyAlignment="1">
      <alignment horizontal="right" vertical="center" indent="1"/>
    </xf>
    <xf numFmtId="3" fontId="1" fillId="4" borderId="16" xfId="0" applyNumberFormat="1" applyFont="1" applyFill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4" fontId="1" fillId="4" borderId="16" xfId="0" applyNumberFormat="1" applyFont="1" applyFill="1" applyBorder="1" applyAlignment="1">
      <alignment horizontal="right" vertical="center" indent="1"/>
    </xf>
    <xf numFmtId="3" fontId="1" fillId="4" borderId="15" xfId="0" applyNumberFormat="1" applyFont="1" applyFill="1" applyBorder="1" applyAlignment="1">
      <alignment horizontal="right" vertical="center" indent="1"/>
    </xf>
    <xf numFmtId="3" fontId="1" fillId="4" borderId="10" xfId="0" applyNumberFormat="1" applyFont="1" applyFill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164" fontId="1" fillId="4" borderId="10" xfId="0" applyNumberFormat="1" applyFont="1" applyFill="1" applyBorder="1" applyAlignment="1">
      <alignment horizontal="right" vertical="center" indent="1"/>
    </xf>
    <xf numFmtId="3" fontId="1" fillId="4" borderId="2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center"/>
    </xf>
    <xf numFmtId="9" fontId="2" fillId="2" borderId="12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165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3" fontId="2" fillId="6" borderId="3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48" t="s">
        <v>56</v>
      </c>
      <c r="C2" s="49"/>
      <c r="D2" s="49"/>
      <c r="E2" s="49"/>
      <c r="F2" s="49"/>
      <c r="G2" s="49"/>
      <c r="H2" s="49"/>
      <c r="I2" s="50"/>
    </row>
    <row r="3" spans="2:9" ht="20.100000000000001" customHeight="1" x14ac:dyDescent="0.2">
      <c r="B3" s="42" t="s">
        <v>59</v>
      </c>
      <c r="C3" s="43"/>
      <c r="D3" s="43"/>
      <c r="E3" s="43"/>
      <c r="F3" s="43"/>
      <c r="G3" s="43"/>
      <c r="H3" s="43"/>
      <c r="I3" s="44"/>
    </row>
    <row r="4" spans="2:9" ht="9" customHeight="1" x14ac:dyDescent="0.2">
      <c r="B4" s="32"/>
      <c r="C4" s="41"/>
      <c r="D4" s="41"/>
      <c r="E4" s="41"/>
      <c r="F4" s="41"/>
      <c r="G4" s="41"/>
      <c r="H4" s="41"/>
      <c r="I4" s="32"/>
    </row>
    <row r="5" spans="2:9" ht="30" customHeight="1" x14ac:dyDescent="0.2">
      <c r="B5" s="33" t="s">
        <v>54</v>
      </c>
      <c r="C5" s="45" t="s">
        <v>53</v>
      </c>
      <c r="D5" s="46"/>
      <c r="E5" s="47"/>
      <c r="F5" s="45" t="s">
        <v>3</v>
      </c>
      <c r="G5" s="46"/>
      <c r="H5" s="47"/>
      <c r="I5" s="34" t="s">
        <v>57</v>
      </c>
    </row>
    <row r="6" spans="2:9" ht="30" customHeight="1" x14ac:dyDescent="0.2">
      <c r="B6" s="35" t="s">
        <v>5</v>
      </c>
      <c r="C6" s="36" t="s">
        <v>2</v>
      </c>
      <c r="D6" s="37" t="s">
        <v>0</v>
      </c>
      <c r="E6" s="37" t="s">
        <v>1</v>
      </c>
      <c r="F6" s="38" t="s">
        <v>55</v>
      </c>
      <c r="G6" s="37" t="s">
        <v>0</v>
      </c>
      <c r="H6" s="39" t="s">
        <v>1</v>
      </c>
      <c r="I6" s="40" t="s">
        <v>5</v>
      </c>
    </row>
    <row r="7" spans="2:9" ht="15" customHeight="1" x14ac:dyDescent="0.2">
      <c r="B7" s="2" t="s">
        <v>6</v>
      </c>
      <c r="C7" s="12">
        <v>68577</v>
      </c>
      <c r="D7" s="13">
        <f>C7/C$54</f>
        <v>5.5569731760187887E-3</v>
      </c>
      <c r="E7" s="13">
        <f>D7</f>
        <v>5.5569731760187887E-3</v>
      </c>
      <c r="F7" s="14">
        <v>24.382242710000014</v>
      </c>
      <c r="G7" s="13">
        <f>F7/F$54</f>
        <v>8.8518222542032909E-4</v>
      </c>
      <c r="H7" s="11">
        <f>G7</f>
        <v>8.8518222542032909E-4</v>
      </c>
      <c r="I7" s="15">
        <f>F7*10^6/C7</f>
        <v>355.54548478352825</v>
      </c>
    </row>
    <row r="8" spans="2:9" ht="15" customHeight="1" x14ac:dyDescent="0.2">
      <c r="B8" s="3" t="s">
        <v>7</v>
      </c>
      <c r="C8" s="16">
        <v>912529</v>
      </c>
      <c r="D8" s="17">
        <f>C8/C$54</f>
        <v>7.3944604974543207E-2</v>
      </c>
      <c r="E8" s="17">
        <f t="shared" ref="E8:E53" si="0">D8+E7</f>
        <v>7.9501578150561997E-2</v>
      </c>
      <c r="F8" s="18">
        <v>130.12321114999699</v>
      </c>
      <c r="G8" s="17">
        <f>F8/F$54</f>
        <v>4.7240426155446815E-3</v>
      </c>
      <c r="H8" s="10">
        <f t="shared" ref="H8:H53" si="1">G8+H7</f>
        <v>5.6092248409650106E-3</v>
      </c>
      <c r="I8" s="15">
        <f>F8*10^6/C8</f>
        <v>142.59624751651398</v>
      </c>
    </row>
    <row r="9" spans="2:9" ht="15" customHeight="1" x14ac:dyDescent="0.2">
      <c r="B9" s="3" t="s">
        <v>8</v>
      </c>
      <c r="C9" s="16">
        <v>434445</v>
      </c>
      <c r="D9" s="17">
        <f t="shared" ref="D9:D54" si="2">C9/C$54</f>
        <v>3.5204211491542098E-2</v>
      </c>
      <c r="E9" s="17">
        <f t="shared" si="0"/>
        <v>0.11470578964210409</v>
      </c>
      <c r="F9" s="18">
        <v>131.18857811999948</v>
      </c>
      <c r="G9" s="17">
        <f t="shared" ref="G9:G54" si="3">F9/F$54</f>
        <v>4.7627201037730039E-3</v>
      </c>
      <c r="H9" s="17">
        <f t="shared" si="1"/>
        <v>1.0371944944738015E-2</v>
      </c>
      <c r="I9" s="19">
        <f t="shared" ref="I9:I54" si="4">F9*10^6/C9</f>
        <v>301.96820798950267</v>
      </c>
    </row>
    <row r="10" spans="2:9" ht="15" customHeight="1" x14ac:dyDescent="0.2">
      <c r="B10" s="3" t="s">
        <v>9</v>
      </c>
      <c r="C10" s="16">
        <v>715691</v>
      </c>
      <c r="D10" s="17">
        <f t="shared" si="2"/>
        <v>5.799430843166168E-2</v>
      </c>
      <c r="E10" s="17">
        <f t="shared" si="0"/>
        <v>0.17270009807376577</v>
      </c>
      <c r="F10" s="18">
        <v>223.56073779000008</v>
      </c>
      <c r="G10" s="17">
        <f t="shared" si="3"/>
        <v>8.1162341687461125E-3</v>
      </c>
      <c r="H10" s="17">
        <f t="shared" si="1"/>
        <v>1.8488179113484125E-2</v>
      </c>
      <c r="I10" s="19">
        <f t="shared" si="4"/>
        <v>312.37047523302664</v>
      </c>
    </row>
    <row r="11" spans="2:9" ht="15" customHeight="1" x14ac:dyDescent="0.2">
      <c r="B11" s="3" t="s">
        <v>10</v>
      </c>
      <c r="C11" s="16">
        <v>628676</v>
      </c>
      <c r="D11" s="17">
        <f t="shared" si="2"/>
        <v>5.0943256024713647E-2</v>
      </c>
      <c r="E11" s="17">
        <f t="shared" si="0"/>
        <v>0.22364335409847941</v>
      </c>
      <c r="F11" s="18">
        <v>262.00531086999951</v>
      </c>
      <c r="G11" s="17">
        <f t="shared" si="3"/>
        <v>9.5119405916147225E-3</v>
      </c>
      <c r="H11" s="17">
        <f t="shared" si="1"/>
        <v>2.8000119705098848E-2</v>
      </c>
      <c r="I11" s="19">
        <f t="shared" si="4"/>
        <v>416.75729767002321</v>
      </c>
    </row>
    <row r="12" spans="2:9" ht="15" customHeight="1" x14ac:dyDescent="0.2">
      <c r="B12" s="4" t="s">
        <v>11</v>
      </c>
      <c r="C12" s="20">
        <v>426334</v>
      </c>
      <c r="D12" s="21">
        <f t="shared" si="2"/>
        <v>3.4546956006019425E-2</v>
      </c>
      <c r="E12" s="21">
        <f t="shared" si="0"/>
        <v>0.25819031010449883</v>
      </c>
      <c r="F12" s="22">
        <v>251.31678405999995</v>
      </c>
      <c r="G12" s="21">
        <f t="shared" si="3"/>
        <v>9.1239002435355102E-3</v>
      </c>
      <c r="H12" s="21">
        <f t="shared" si="1"/>
        <v>3.712401994863436E-2</v>
      </c>
      <c r="I12" s="23">
        <f t="shared" si="4"/>
        <v>589.48332542091396</v>
      </c>
    </row>
    <row r="13" spans="2:9" ht="15" customHeight="1" x14ac:dyDescent="0.2">
      <c r="B13" s="3" t="s">
        <v>12</v>
      </c>
      <c r="C13" s="16">
        <v>349013</v>
      </c>
      <c r="D13" s="17">
        <f t="shared" si="2"/>
        <v>2.8281433703455174E-2</v>
      </c>
      <c r="E13" s="17">
        <f t="shared" si="0"/>
        <v>0.28647174380795398</v>
      </c>
      <c r="F13" s="18">
        <v>228.0847933199999</v>
      </c>
      <c r="G13" s="17">
        <f t="shared" si="3"/>
        <v>8.2804772037122099E-3</v>
      </c>
      <c r="H13" s="17">
        <f t="shared" si="1"/>
        <v>4.5404497152346568E-2</v>
      </c>
      <c r="I13" s="19">
        <f t="shared" si="4"/>
        <v>653.51374682318396</v>
      </c>
    </row>
    <row r="14" spans="2:9" ht="15" customHeight="1" x14ac:dyDescent="0.2">
      <c r="B14" s="3" t="s">
        <v>13</v>
      </c>
      <c r="C14" s="16">
        <v>311655</v>
      </c>
      <c r="D14" s="17">
        <f t="shared" si="2"/>
        <v>2.5254217524419784E-2</v>
      </c>
      <c r="E14" s="17">
        <f t="shared" si="0"/>
        <v>0.31172596133237379</v>
      </c>
      <c r="F14" s="18">
        <v>203.46890969999995</v>
      </c>
      <c r="G14" s="17">
        <f t="shared" si="3"/>
        <v>7.3868127897121503E-3</v>
      </c>
      <c r="H14" s="17">
        <f t="shared" si="1"/>
        <v>5.2791309942058717E-2</v>
      </c>
      <c r="I14" s="19">
        <f t="shared" si="4"/>
        <v>652.86586032632226</v>
      </c>
    </row>
    <row r="15" spans="2:9" ht="15" customHeight="1" x14ac:dyDescent="0.2">
      <c r="B15" s="3" t="s">
        <v>14</v>
      </c>
      <c r="C15" s="16">
        <v>294784</v>
      </c>
      <c r="D15" s="17">
        <f t="shared" si="2"/>
        <v>2.3887116390619634E-2</v>
      </c>
      <c r="E15" s="17">
        <f t="shared" si="0"/>
        <v>0.33561307772299342</v>
      </c>
      <c r="F15" s="18">
        <v>193.2277875499999</v>
      </c>
      <c r="G15" s="17">
        <f t="shared" si="3"/>
        <v>7.0150151908054473E-3</v>
      </c>
      <c r="H15" s="17">
        <f t="shared" si="1"/>
        <v>5.9806325132864165E-2</v>
      </c>
      <c r="I15" s="19">
        <f t="shared" si="4"/>
        <v>655.48940088335826</v>
      </c>
    </row>
    <row r="16" spans="2:9" ht="15" customHeight="1" x14ac:dyDescent="0.2">
      <c r="B16" s="3" t="s">
        <v>15</v>
      </c>
      <c r="C16" s="16">
        <v>405535</v>
      </c>
      <c r="D16" s="17">
        <f t="shared" si="2"/>
        <v>3.2861558787009922E-2</v>
      </c>
      <c r="E16" s="17">
        <f t="shared" si="0"/>
        <v>0.36847463651000334</v>
      </c>
      <c r="F16" s="18">
        <v>204.40126906999967</v>
      </c>
      <c r="G16" s="17">
        <f t="shared" si="3"/>
        <v>7.4206615193734855E-3</v>
      </c>
      <c r="H16" s="17">
        <f t="shared" si="1"/>
        <v>6.7226986652237655E-2</v>
      </c>
      <c r="I16" s="19">
        <f t="shared" si="4"/>
        <v>504.02867587261187</v>
      </c>
    </row>
    <row r="17" spans="2:9" ht="15" customHeight="1" x14ac:dyDescent="0.2">
      <c r="B17" s="3" t="s">
        <v>16</v>
      </c>
      <c r="C17" s="16">
        <v>495331</v>
      </c>
      <c r="D17" s="17">
        <f t="shared" si="2"/>
        <v>4.0137962877503576E-2</v>
      </c>
      <c r="E17" s="17">
        <f t="shared" si="0"/>
        <v>0.40861259938750694</v>
      </c>
      <c r="F17" s="18">
        <v>245.60513880999957</v>
      </c>
      <c r="G17" s="17">
        <f t="shared" si="3"/>
        <v>8.9165424990761289E-3</v>
      </c>
      <c r="H17" s="17">
        <f t="shared" si="1"/>
        <v>7.6143529151313782E-2</v>
      </c>
      <c r="I17" s="19">
        <f t="shared" si="4"/>
        <v>495.84043560770391</v>
      </c>
    </row>
    <row r="18" spans="2:9" ht="15" customHeight="1" x14ac:dyDescent="0.2">
      <c r="B18" s="4" t="s">
        <v>17</v>
      </c>
      <c r="C18" s="20">
        <v>494711</v>
      </c>
      <c r="D18" s="21">
        <f t="shared" si="2"/>
        <v>4.0087722660388042E-2</v>
      </c>
      <c r="E18" s="21">
        <f t="shared" si="0"/>
        <v>0.44870032204789501</v>
      </c>
      <c r="F18" s="22">
        <v>269.19156878999979</v>
      </c>
      <c r="G18" s="21">
        <f t="shared" si="3"/>
        <v>9.7728332360580254E-3</v>
      </c>
      <c r="H18" s="21">
        <f t="shared" si="1"/>
        <v>8.5916362387371811E-2</v>
      </c>
      <c r="I18" s="23">
        <f t="shared" si="4"/>
        <v>544.13904034880932</v>
      </c>
    </row>
    <row r="19" spans="2:9" ht="15" customHeight="1" x14ac:dyDescent="0.2">
      <c r="B19" s="3" t="s">
        <v>18</v>
      </c>
      <c r="C19" s="16">
        <v>471765</v>
      </c>
      <c r="D19" s="17">
        <f t="shared" si="2"/>
        <v>3.8228348431463957E-2</v>
      </c>
      <c r="E19" s="17">
        <f t="shared" si="0"/>
        <v>0.48692867047935895</v>
      </c>
      <c r="F19" s="18">
        <v>288.15512946000018</v>
      </c>
      <c r="G19" s="17">
        <f t="shared" si="3"/>
        <v>1.0461293564971072E-2</v>
      </c>
      <c r="H19" s="17">
        <f t="shared" si="1"/>
        <v>9.6377655952342878E-2</v>
      </c>
      <c r="I19" s="19">
        <f t="shared" si="4"/>
        <v>610.80226269435025</v>
      </c>
    </row>
    <row r="20" spans="2:9" ht="15" customHeight="1" x14ac:dyDescent="0.2">
      <c r="B20" s="3" t="s">
        <v>19</v>
      </c>
      <c r="C20" s="16">
        <v>468688</v>
      </c>
      <c r="D20" s="17">
        <f t="shared" si="2"/>
        <v>3.7979011095876078E-2</v>
      </c>
      <c r="E20" s="17">
        <f t="shared" si="0"/>
        <v>0.52490768157523504</v>
      </c>
      <c r="F20" s="18">
        <v>305.62247013999973</v>
      </c>
      <c r="G20" s="17">
        <f t="shared" si="3"/>
        <v>1.109543455352565E-2</v>
      </c>
      <c r="H20" s="17">
        <f t="shared" si="1"/>
        <v>0.10747309050586853</v>
      </c>
      <c r="I20" s="19">
        <f t="shared" si="4"/>
        <v>652.08085152596129</v>
      </c>
    </row>
    <row r="21" spans="2:9" ht="15" customHeight="1" x14ac:dyDescent="0.2">
      <c r="B21" s="3" t="s">
        <v>20</v>
      </c>
      <c r="C21" s="16">
        <v>466517</v>
      </c>
      <c r="D21" s="17">
        <f t="shared" si="2"/>
        <v>3.7803089303363478E-2</v>
      </c>
      <c r="E21" s="17">
        <f t="shared" si="0"/>
        <v>0.56271077087859855</v>
      </c>
      <c r="F21" s="18">
        <v>311.20533681000012</v>
      </c>
      <c r="G21" s="17">
        <f t="shared" si="3"/>
        <v>1.1298117071370864E-2</v>
      </c>
      <c r="H21" s="17">
        <f t="shared" si="1"/>
        <v>0.1187712075772394</v>
      </c>
      <c r="I21" s="19">
        <f t="shared" si="4"/>
        <v>667.08252177305462</v>
      </c>
    </row>
    <row r="22" spans="2:9" ht="15" customHeight="1" x14ac:dyDescent="0.2">
      <c r="B22" s="3" t="s">
        <v>21</v>
      </c>
      <c r="C22" s="16">
        <v>432347</v>
      </c>
      <c r="D22" s="17">
        <f t="shared" si="2"/>
        <v>3.5034205079431807E-2</v>
      </c>
      <c r="E22" s="17">
        <f t="shared" si="0"/>
        <v>0.59774497595803033</v>
      </c>
      <c r="F22" s="18">
        <v>315.32502062999953</v>
      </c>
      <c r="G22" s="17">
        <f t="shared" si="3"/>
        <v>1.1447679641770491E-2</v>
      </c>
      <c r="H22" s="17">
        <f t="shared" si="1"/>
        <v>0.1302188872190099</v>
      </c>
      <c r="I22" s="19">
        <f t="shared" si="4"/>
        <v>729.3331990970205</v>
      </c>
    </row>
    <row r="23" spans="2:9" ht="15" customHeight="1" x14ac:dyDescent="0.2">
      <c r="B23" s="3" t="s">
        <v>22</v>
      </c>
      <c r="C23" s="16">
        <v>389500</v>
      </c>
      <c r="D23" s="17">
        <f t="shared" si="2"/>
        <v>3.1562200913707483E-2</v>
      </c>
      <c r="E23" s="17">
        <f t="shared" si="0"/>
        <v>0.62930717687173776</v>
      </c>
      <c r="F23" s="18">
        <v>307.67823663999962</v>
      </c>
      <c r="G23" s="17">
        <f t="shared" si="3"/>
        <v>1.1170067883488694E-2</v>
      </c>
      <c r="H23" s="17">
        <f t="shared" si="1"/>
        <v>0.1413889551024986</v>
      </c>
      <c r="I23" s="19">
        <f t="shared" si="4"/>
        <v>789.93128790757282</v>
      </c>
    </row>
    <row r="24" spans="2:9" ht="15" customHeight="1" x14ac:dyDescent="0.2">
      <c r="B24" s="4" t="s">
        <v>23</v>
      </c>
      <c r="C24" s="20">
        <v>362600</v>
      </c>
      <c r="D24" s="21">
        <f t="shared" si="2"/>
        <v>2.938242375175952E-2</v>
      </c>
      <c r="E24" s="21">
        <f t="shared" si="0"/>
        <v>0.65868960062349724</v>
      </c>
      <c r="F24" s="22">
        <v>303.35761758999917</v>
      </c>
      <c r="G24" s="21">
        <f t="shared" si="3"/>
        <v>1.1013210483972106E-2</v>
      </c>
      <c r="H24" s="21">
        <f t="shared" si="1"/>
        <v>0.15240216558647071</v>
      </c>
      <c r="I24" s="23">
        <f t="shared" si="4"/>
        <v>836.61780912851395</v>
      </c>
    </row>
    <row r="25" spans="2:9" ht="15" customHeight="1" x14ac:dyDescent="0.2">
      <c r="B25" s="3" t="s">
        <v>24</v>
      </c>
      <c r="C25" s="16">
        <v>341743</v>
      </c>
      <c r="D25" s="17">
        <f t="shared" si="2"/>
        <v>2.7692326641471469E-2</v>
      </c>
      <c r="E25" s="17">
        <f t="shared" si="0"/>
        <v>0.68638192726496872</v>
      </c>
      <c r="F25" s="18">
        <v>297.03202141000025</v>
      </c>
      <c r="G25" s="17">
        <f t="shared" si="3"/>
        <v>1.0783563631124345E-2</v>
      </c>
      <c r="H25" s="17">
        <f t="shared" si="1"/>
        <v>0.16318572921759505</v>
      </c>
      <c r="I25" s="19">
        <f t="shared" si="4"/>
        <v>869.16782907038407</v>
      </c>
    </row>
    <row r="26" spans="2:9" ht="15" customHeight="1" x14ac:dyDescent="0.2">
      <c r="B26" s="3" t="s">
        <v>25</v>
      </c>
      <c r="C26" s="16">
        <v>318872</v>
      </c>
      <c r="D26" s="17">
        <f t="shared" si="2"/>
        <v>2.5839029858166194E-2</v>
      </c>
      <c r="E26" s="17">
        <f t="shared" si="0"/>
        <v>0.71222095712313493</v>
      </c>
      <c r="F26" s="18">
        <v>294.15636980000011</v>
      </c>
      <c r="G26" s="17">
        <f t="shared" si="3"/>
        <v>1.0679164879871268E-2</v>
      </c>
      <c r="H26" s="17">
        <f t="shared" si="1"/>
        <v>0.17386489409746633</v>
      </c>
      <c r="I26" s="19">
        <f t="shared" si="4"/>
        <v>922.49043440628259</v>
      </c>
    </row>
    <row r="27" spans="2:9" ht="15" customHeight="1" x14ac:dyDescent="0.2">
      <c r="B27" s="3" t="s">
        <v>26</v>
      </c>
      <c r="C27" s="16">
        <v>296600</v>
      </c>
      <c r="D27" s="17">
        <f t="shared" si="2"/>
        <v>2.4034271607203183E-2</v>
      </c>
      <c r="E27" s="17">
        <f t="shared" si="0"/>
        <v>0.73625522873033811</v>
      </c>
      <c r="F27" s="18">
        <v>289.40847437999963</v>
      </c>
      <c r="G27" s="17">
        <f t="shared" si="3"/>
        <v>1.0506795476288253E-2</v>
      </c>
      <c r="H27" s="17">
        <f t="shared" si="1"/>
        <v>0.18437168957375458</v>
      </c>
      <c r="I27" s="19">
        <f t="shared" si="4"/>
        <v>975.75345374241283</v>
      </c>
    </row>
    <row r="28" spans="2:9" ht="15" customHeight="1" x14ac:dyDescent="0.2">
      <c r="B28" s="3" t="s">
        <v>27</v>
      </c>
      <c r="C28" s="16">
        <v>567016</v>
      </c>
      <c r="D28" s="17">
        <f t="shared" si="2"/>
        <v>4.5946785399966016E-2</v>
      </c>
      <c r="E28" s="17">
        <f t="shared" si="0"/>
        <v>0.7822020141303041</v>
      </c>
      <c r="F28" s="18">
        <v>585.67111100000011</v>
      </c>
      <c r="G28" s="17">
        <f t="shared" si="3"/>
        <v>2.1262427068973112E-2</v>
      </c>
      <c r="H28" s="17">
        <f t="shared" si="1"/>
        <v>0.20563411664272768</v>
      </c>
      <c r="I28" s="19">
        <f t="shared" si="4"/>
        <v>1032.9005019258718</v>
      </c>
    </row>
    <row r="29" spans="2:9" ht="15" customHeight="1" x14ac:dyDescent="0.2">
      <c r="B29" s="3" t="s">
        <v>28</v>
      </c>
      <c r="C29" s="16">
        <v>548219</v>
      </c>
      <c r="D29" s="17">
        <f t="shared" si="2"/>
        <v>4.4423615462674718E-2</v>
      </c>
      <c r="E29" s="17">
        <f t="shared" si="0"/>
        <v>0.82662562959297881</v>
      </c>
      <c r="F29" s="18">
        <v>597.36714779999943</v>
      </c>
      <c r="G29" s="17">
        <f t="shared" si="3"/>
        <v>2.1687044443443562E-2</v>
      </c>
      <c r="H29" s="17">
        <f t="shared" si="1"/>
        <v>0.22732116108617123</v>
      </c>
      <c r="I29" s="19">
        <f t="shared" si="4"/>
        <v>1089.6505735846431</v>
      </c>
    </row>
    <row r="30" spans="2:9" ht="15" customHeight="1" x14ac:dyDescent="0.2">
      <c r="B30" s="4" t="s">
        <v>29</v>
      </c>
      <c r="C30" s="20">
        <v>398620</v>
      </c>
      <c r="D30" s="21">
        <f t="shared" si="2"/>
        <v>3.2301218300955267E-2</v>
      </c>
      <c r="E30" s="21">
        <f t="shared" si="0"/>
        <v>0.85892684789393403</v>
      </c>
      <c r="F30" s="22">
        <v>592.75226115999976</v>
      </c>
      <c r="G30" s="21">
        <f t="shared" si="3"/>
        <v>2.1519503841266635E-2</v>
      </c>
      <c r="H30" s="21">
        <f t="shared" si="1"/>
        <v>0.24884066492743787</v>
      </c>
      <c r="I30" s="23">
        <f t="shared" si="4"/>
        <v>1487.0108402990311</v>
      </c>
    </row>
    <row r="31" spans="2:9" ht="15" customHeight="1" x14ac:dyDescent="0.2">
      <c r="B31" s="3" t="s">
        <v>30</v>
      </c>
      <c r="C31" s="16">
        <v>286169</v>
      </c>
      <c r="D31" s="17">
        <f t="shared" si="2"/>
        <v>2.3189020470538529E-2</v>
      </c>
      <c r="E31" s="17">
        <f t="shared" si="0"/>
        <v>0.88211586836447253</v>
      </c>
      <c r="F31" s="18">
        <v>538.71333638000135</v>
      </c>
      <c r="G31" s="17">
        <f t="shared" si="3"/>
        <v>1.9557654135108873E-2</v>
      </c>
      <c r="H31" s="17">
        <f t="shared" si="1"/>
        <v>0.26839831906254674</v>
      </c>
      <c r="I31" s="19">
        <f t="shared" si="4"/>
        <v>1882.5006775017605</v>
      </c>
    </row>
    <row r="32" spans="2:9" ht="15" customHeight="1" x14ac:dyDescent="0.2">
      <c r="B32" s="3" t="s">
        <v>31</v>
      </c>
      <c r="C32" s="16">
        <v>209843</v>
      </c>
      <c r="D32" s="17">
        <f t="shared" si="2"/>
        <v>1.7004125613183877E-2</v>
      </c>
      <c r="E32" s="17">
        <f t="shared" si="0"/>
        <v>0.89911999397765641</v>
      </c>
      <c r="F32" s="18">
        <v>486.05895060999944</v>
      </c>
      <c r="G32" s="17">
        <f t="shared" si="3"/>
        <v>1.7646069260477345E-2</v>
      </c>
      <c r="H32" s="17">
        <f t="shared" si="1"/>
        <v>0.28604438832302409</v>
      </c>
      <c r="I32" s="19">
        <f t="shared" si="4"/>
        <v>2316.2981400856802</v>
      </c>
    </row>
    <row r="33" spans="2:9" ht="15" customHeight="1" x14ac:dyDescent="0.2">
      <c r="B33" s="3" t="s">
        <v>32</v>
      </c>
      <c r="C33" s="16">
        <v>164137</v>
      </c>
      <c r="D33" s="17">
        <f t="shared" si="2"/>
        <v>1.330044922047036E-2</v>
      </c>
      <c r="E33" s="17">
        <f t="shared" si="0"/>
        <v>0.91242044319812676</v>
      </c>
      <c r="F33" s="18">
        <v>443.10978248000015</v>
      </c>
      <c r="G33" s="17">
        <f t="shared" si="3"/>
        <v>1.6086826303320163E-2</v>
      </c>
      <c r="H33" s="17">
        <f t="shared" si="1"/>
        <v>0.30213121462634424</v>
      </c>
      <c r="I33" s="19">
        <f t="shared" si="4"/>
        <v>2699.6337357207708</v>
      </c>
    </row>
    <row r="34" spans="2:9" ht="15" customHeight="1" x14ac:dyDescent="0.2">
      <c r="B34" s="3" t="s">
        <v>33</v>
      </c>
      <c r="C34" s="16">
        <v>134794</v>
      </c>
      <c r="D34" s="17">
        <f t="shared" si="2"/>
        <v>1.0922709396565563E-2</v>
      </c>
      <c r="E34" s="17">
        <f t="shared" si="0"/>
        <v>0.92334315259469235</v>
      </c>
      <c r="F34" s="18">
        <v>410.21061397000028</v>
      </c>
      <c r="G34" s="17">
        <f t="shared" si="3"/>
        <v>1.4892442359950742E-2</v>
      </c>
      <c r="H34" s="17">
        <f t="shared" si="1"/>
        <v>0.31702365698629498</v>
      </c>
      <c r="I34" s="19">
        <f t="shared" si="4"/>
        <v>3043.2409007077486</v>
      </c>
    </row>
    <row r="35" spans="2:9" ht="15" customHeight="1" x14ac:dyDescent="0.2">
      <c r="B35" s="3" t="s">
        <v>34</v>
      </c>
      <c r="C35" s="16">
        <v>113700</v>
      </c>
      <c r="D35" s="17">
        <f t="shared" si="2"/>
        <v>9.2134075581220571E-3</v>
      </c>
      <c r="E35" s="17">
        <f t="shared" si="0"/>
        <v>0.93255656015281441</v>
      </c>
      <c r="F35" s="18">
        <v>379.7989753</v>
      </c>
      <c r="G35" s="17">
        <f t="shared" si="3"/>
        <v>1.3788366647278543E-2</v>
      </c>
      <c r="H35" s="17">
        <f t="shared" si="1"/>
        <v>0.33081202363357354</v>
      </c>
      <c r="I35" s="19">
        <f t="shared" si="4"/>
        <v>3340.3603808267371</v>
      </c>
    </row>
    <row r="36" spans="2:9" ht="15" customHeight="1" x14ac:dyDescent="0.2">
      <c r="B36" s="4" t="s">
        <v>35</v>
      </c>
      <c r="C36" s="20">
        <v>97300</v>
      </c>
      <c r="D36" s="21">
        <f t="shared" si="2"/>
        <v>7.8844727828080562E-3</v>
      </c>
      <c r="E36" s="21">
        <f t="shared" si="0"/>
        <v>0.94044103293562242</v>
      </c>
      <c r="F36" s="22">
        <v>355.46034863999995</v>
      </c>
      <c r="G36" s="21">
        <f t="shared" si="3"/>
        <v>1.2904767875548763E-2</v>
      </c>
      <c r="H36" s="21">
        <f t="shared" si="1"/>
        <v>0.34371679150912232</v>
      </c>
      <c r="I36" s="23">
        <f t="shared" si="4"/>
        <v>3653.2409932168543</v>
      </c>
    </row>
    <row r="37" spans="2:9" ht="15" customHeight="1" x14ac:dyDescent="0.2">
      <c r="B37" s="3" t="s">
        <v>36</v>
      </c>
      <c r="C37" s="16">
        <v>82255</v>
      </c>
      <c r="D37" s="17">
        <f t="shared" si="2"/>
        <v>6.6653371916739644E-3</v>
      </c>
      <c r="E37" s="17">
        <f t="shared" si="0"/>
        <v>0.94710637012729637</v>
      </c>
      <c r="F37" s="18">
        <v>334.72928910999997</v>
      </c>
      <c r="G37" s="17">
        <f t="shared" si="3"/>
        <v>1.2152139594863148E-2</v>
      </c>
      <c r="H37" s="17">
        <f t="shared" si="1"/>
        <v>0.35586893110398549</v>
      </c>
      <c r="I37" s="19">
        <f t="shared" si="4"/>
        <v>4069.4096299313105</v>
      </c>
    </row>
    <row r="38" spans="2:9" ht="15" customHeight="1" x14ac:dyDescent="0.2">
      <c r="B38" s="3" t="s">
        <v>37</v>
      </c>
      <c r="C38" s="16">
        <v>128937</v>
      </c>
      <c r="D38" s="17">
        <f t="shared" si="2"/>
        <v>1.0448101410040314E-2</v>
      </c>
      <c r="E38" s="17">
        <f t="shared" si="0"/>
        <v>0.95755447153733664</v>
      </c>
      <c r="F38" s="18">
        <v>610.5384286700006</v>
      </c>
      <c r="G38" s="17">
        <f t="shared" si="3"/>
        <v>2.2165219640484075E-2</v>
      </c>
      <c r="H38" s="17">
        <f t="shared" si="1"/>
        <v>0.37803415074446955</v>
      </c>
      <c r="I38" s="19">
        <f t="shared" si="4"/>
        <v>4735.1685603822061</v>
      </c>
    </row>
    <row r="39" spans="2:9" ht="15" customHeight="1" x14ac:dyDescent="0.2">
      <c r="B39" s="3" t="s">
        <v>38</v>
      </c>
      <c r="C39" s="16">
        <v>96878</v>
      </c>
      <c r="D39" s="17">
        <f t="shared" si="2"/>
        <v>7.850277022126196E-3</v>
      </c>
      <c r="E39" s="17">
        <f t="shared" si="0"/>
        <v>0.96540474855946279</v>
      </c>
      <c r="F39" s="18">
        <v>540.5142836499997</v>
      </c>
      <c r="G39" s="17">
        <f t="shared" si="3"/>
        <v>1.9623036410696997E-2</v>
      </c>
      <c r="H39" s="17">
        <f t="shared" si="1"/>
        <v>0.39765718715516657</v>
      </c>
      <c r="I39" s="19">
        <f t="shared" si="4"/>
        <v>5579.3295036024665</v>
      </c>
    </row>
    <row r="40" spans="2:9" ht="15" customHeight="1" x14ac:dyDescent="0.2">
      <c r="B40" s="3" t="s">
        <v>39</v>
      </c>
      <c r="C40" s="16">
        <v>74597</v>
      </c>
      <c r="D40" s="17">
        <f t="shared" si="2"/>
        <v>6.0447894776889275E-3</v>
      </c>
      <c r="E40" s="17">
        <f t="shared" si="0"/>
        <v>0.97144953803715173</v>
      </c>
      <c r="F40" s="18">
        <v>478.99954146000016</v>
      </c>
      <c r="G40" s="17">
        <f t="shared" si="3"/>
        <v>1.7389781782091031E-2</v>
      </c>
      <c r="H40" s="17">
        <f t="shared" si="1"/>
        <v>0.41504696893725762</v>
      </c>
      <c r="I40" s="19">
        <f t="shared" si="4"/>
        <v>6421.1636052388185</v>
      </c>
    </row>
    <row r="41" spans="2:9" ht="15" customHeight="1" x14ac:dyDescent="0.2">
      <c r="B41" s="3" t="s">
        <v>40</v>
      </c>
      <c r="C41" s="16">
        <v>56427</v>
      </c>
      <c r="D41" s="17">
        <f t="shared" si="2"/>
        <v>4.5724269857709172E-3</v>
      </c>
      <c r="E41" s="17">
        <f t="shared" si="0"/>
        <v>0.9760219650229226</v>
      </c>
      <c r="F41" s="18">
        <v>437.53279110000034</v>
      </c>
      <c r="G41" s="17">
        <f t="shared" si="3"/>
        <v>1.5884357084240755E-2</v>
      </c>
      <c r="H41" s="17">
        <f t="shared" si="1"/>
        <v>0.43093132602149836</v>
      </c>
      <c r="I41" s="19">
        <f t="shared" si="4"/>
        <v>7753.961598171094</v>
      </c>
    </row>
    <row r="42" spans="2:9" ht="15" customHeight="1" x14ac:dyDescent="0.2">
      <c r="B42" s="4" t="s">
        <v>41</v>
      </c>
      <c r="C42" s="20">
        <v>44121</v>
      </c>
      <c r="D42" s="21">
        <f t="shared" si="2"/>
        <v>3.5752397086359126E-3</v>
      </c>
      <c r="E42" s="21">
        <f t="shared" si="0"/>
        <v>0.97959720473155854</v>
      </c>
      <c r="F42" s="22">
        <v>401.60905541999978</v>
      </c>
      <c r="G42" s="21">
        <f t="shared" si="3"/>
        <v>1.45801681024129E-2</v>
      </c>
      <c r="H42" s="21">
        <f t="shared" si="1"/>
        <v>0.44551149412391128</v>
      </c>
      <c r="I42" s="23">
        <f t="shared" si="4"/>
        <v>9102.4468035629234</v>
      </c>
    </row>
    <row r="43" spans="2:9" ht="15" customHeight="1" x14ac:dyDescent="0.2">
      <c r="B43" s="3" t="s">
        <v>42</v>
      </c>
      <c r="C43" s="16">
        <v>34880</v>
      </c>
      <c r="D43" s="17">
        <f t="shared" si="2"/>
        <v>2.8264173757897742E-3</v>
      </c>
      <c r="E43" s="17">
        <f t="shared" si="0"/>
        <v>0.98242362210734835</v>
      </c>
      <c r="F43" s="18">
        <v>369.76281866000011</v>
      </c>
      <c r="G43" s="17">
        <f t="shared" si="3"/>
        <v>1.3424010194308835E-2</v>
      </c>
      <c r="H43" s="17">
        <f t="shared" si="1"/>
        <v>0.45893550431822011</v>
      </c>
      <c r="I43" s="19">
        <f t="shared" si="4"/>
        <v>10600.998241399086</v>
      </c>
    </row>
    <row r="44" spans="2:9" ht="15" customHeight="1" x14ac:dyDescent="0.2">
      <c r="B44" s="3" t="s">
        <v>43</v>
      </c>
      <c r="C44" s="16">
        <v>82706</v>
      </c>
      <c r="D44" s="17">
        <f t="shared" si="2"/>
        <v>6.7018828979950994E-3</v>
      </c>
      <c r="E44" s="17">
        <f t="shared" si="0"/>
        <v>0.98912550500534346</v>
      </c>
      <c r="F44" s="18">
        <v>1197.0643331800011</v>
      </c>
      <c r="G44" s="17">
        <f t="shared" si="3"/>
        <v>4.3458679458595835E-2</v>
      </c>
      <c r="H44" s="17">
        <f t="shared" si="1"/>
        <v>0.50239418377681599</v>
      </c>
      <c r="I44" s="19">
        <f t="shared" si="4"/>
        <v>14473.730239402232</v>
      </c>
    </row>
    <row r="45" spans="2:9" ht="15" customHeight="1" x14ac:dyDescent="0.2">
      <c r="B45" s="3" t="s">
        <v>44</v>
      </c>
      <c r="C45" s="16">
        <v>40726</v>
      </c>
      <c r="D45" s="17">
        <f t="shared" si="2"/>
        <v>3.3001340036242642E-3</v>
      </c>
      <c r="E45" s="17">
        <f t="shared" si="0"/>
        <v>0.99242563900896774</v>
      </c>
      <c r="F45" s="18">
        <v>898.22384989999955</v>
      </c>
      <c r="G45" s="17">
        <f t="shared" si="3"/>
        <v>3.2609460738982889E-2</v>
      </c>
      <c r="H45" s="17">
        <f t="shared" si="1"/>
        <v>0.53500364451579885</v>
      </c>
      <c r="I45" s="19">
        <f t="shared" si="4"/>
        <v>22055.292685262473</v>
      </c>
    </row>
    <row r="46" spans="2:9" ht="15" customHeight="1" x14ac:dyDescent="0.2">
      <c r="B46" s="3" t="s">
        <v>45</v>
      </c>
      <c r="C46" s="16">
        <v>23954</v>
      </c>
      <c r="D46" s="17">
        <f t="shared" si="2"/>
        <v>1.9410550980409477E-3</v>
      </c>
      <c r="E46" s="17">
        <f t="shared" si="0"/>
        <v>0.99436669410700873</v>
      </c>
      <c r="F46" s="18">
        <v>718.02698569000017</v>
      </c>
      <c r="G46" s="17">
        <f t="shared" si="3"/>
        <v>2.6067525151993072E-2</v>
      </c>
      <c r="H46" s="17">
        <f t="shared" si="1"/>
        <v>0.56107116966779191</v>
      </c>
      <c r="I46" s="19">
        <f t="shared" si="4"/>
        <v>29975.243620689664</v>
      </c>
    </row>
    <row r="47" spans="2:9" ht="15" customHeight="1" x14ac:dyDescent="0.2">
      <c r="B47" s="3" t="s">
        <v>46</v>
      </c>
      <c r="C47" s="16">
        <v>15355</v>
      </c>
      <c r="D47" s="17">
        <f t="shared" si="2"/>
        <v>1.2442556996918573E-3</v>
      </c>
      <c r="E47" s="17">
        <f t="shared" si="0"/>
        <v>0.99561094980670062</v>
      </c>
      <c r="F47" s="18">
        <v>571.43177440999989</v>
      </c>
      <c r="G47" s="17">
        <f t="shared" si="3"/>
        <v>2.0745476770300385E-2</v>
      </c>
      <c r="H47" s="17">
        <f t="shared" si="1"/>
        <v>0.58181664643809228</v>
      </c>
      <c r="I47" s="19">
        <f t="shared" si="4"/>
        <v>37214.70364115922</v>
      </c>
    </row>
    <row r="48" spans="2:9" ht="15" customHeight="1" x14ac:dyDescent="0.2">
      <c r="B48" s="4" t="s">
        <v>47</v>
      </c>
      <c r="C48" s="20">
        <v>10687</v>
      </c>
      <c r="D48" s="21">
        <f t="shared" si="2"/>
        <v>8.6599548437687264E-4</v>
      </c>
      <c r="E48" s="21">
        <f t="shared" si="0"/>
        <v>0.99647694529107744</v>
      </c>
      <c r="F48" s="22">
        <v>487.59731697000018</v>
      </c>
      <c r="G48" s="21">
        <f t="shared" si="3"/>
        <v>1.7701918698703911E-2</v>
      </c>
      <c r="H48" s="21">
        <f t="shared" si="1"/>
        <v>0.59951856513679624</v>
      </c>
      <c r="I48" s="23">
        <f t="shared" si="4"/>
        <v>45625.275284925629</v>
      </c>
    </row>
    <row r="49" spans="2:9" ht="15" customHeight="1" x14ac:dyDescent="0.2">
      <c r="B49" s="3" t="s">
        <v>48</v>
      </c>
      <c r="C49" s="16">
        <v>7486</v>
      </c>
      <c r="D49" s="17">
        <f t="shared" si="2"/>
        <v>6.0661010536589021E-4</v>
      </c>
      <c r="E49" s="17">
        <f t="shared" si="0"/>
        <v>0.99708355539644333</v>
      </c>
      <c r="F49" s="18">
        <v>412.39029702000033</v>
      </c>
      <c r="G49" s="17">
        <f t="shared" si="3"/>
        <v>1.4971574403539115E-2</v>
      </c>
      <c r="H49" s="17">
        <f t="shared" si="1"/>
        <v>0.61449013954033538</v>
      </c>
      <c r="I49" s="19">
        <f t="shared" si="4"/>
        <v>55088.204250601164</v>
      </c>
    </row>
    <row r="50" spans="2:9" ht="15" customHeight="1" x14ac:dyDescent="0.2">
      <c r="B50" s="3" t="s">
        <v>49</v>
      </c>
      <c r="C50" s="16">
        <v>17744</v>
      </c>
      <c r="D50" s="17">
        <f t="shared" si="2"/>
        <v>1.4378426008031465E-3</v>
      </c>
      <c r="E50" s="17">
        <f t="shared" si="0"/>
        <v>0.99852139799724648</v>
      </c>
      <c r="F50" s="18">
        <v>1487.6122081399985</v>
      </c>
      <c r="G50" s="17">
        <f t="shared" si="3"/>
        <v>5.4006840167485679E-2</v>
      </c>
      <c r="H50" s="17">
        <f t="shared" si="1"/>
        <v>0.66849697970782107</v>
      </c>
      <c r="I50" s="19">
        <f t="shared" si="4"/>
        <v>83837.477915915151</v>
      </c>
    </row>
    <row r="51" spans="2:9" ht="15" customHeight="1" x14ac:dyDescent="0.2">
      <c r="B51" s="3" t="s">
        <v>50</v>
      </c>
      <c r="C51" s="16">
        <v>6642</v>
      </c>
      <c r="D51" s="17">
        <f t="shared" si="2"/>
        <v>5.3821858400216968E-4</v>
      </c>
      <c r="E51" s="17">
        <f t="shared" si="0"/>
        <v>0.99905961658124864</v>
      </c>
      <c r="F51" s="18">
        <v>998.83442845999991</v>
      </c>
      <c r="G51" s="17">
        <f t="shared" si="3"/>
        <v>3.6262065500973953E-2</v>
      </c>
      <c r="H51" s="17">
        <f t="shared" si="1"/>
        <v>0.70475904520879507</v>
      </c>
      <c r="I51" s="19">
        <f t="shared" si="4"/>
        <v>150381.5761005721</v>
      </c>
    </row>
    <row r="52" spans="2:9" ht="15" customHeight="1" x14ac:dyDescent="0.2">
      <c r="B52" s="3" t="s">
        <v>51</v>
      </c>
      <c r="C52" s="16">
        <v>3357</v>
      </c>
      <c r="D52" s="17">
        <f t="shared" si="2"/>
        <v>2.7202646589811558E-4</v>
      </c>
      <c r="E52" s="17">
        <f t="shared" si="0"/>
        <v>0.99933164304714672</v>
      </c>
      <c r="F52" s="18">
        <v>723.0690934500002</v>
      </c>
      <c r="G52" s="17">
        <f t="shared" si="3"/>
        <v>2.6250575752419399E-2</v>
      </c>
      <c r="H52" s="17">
        <f t="shared" si="1"/>
        <v>0.73100962096121447</v>
      </c>
      <c r="I52" s="19">
        <f t="shared" si="4"/>
        <v>215391.44874888298</v>
      </c>
    </row>
    <row r="53" spans="2:9" ht="15" customHeight="1" x14ac:dyDescent="0.2">
      <c r="B53" s="5" t="s">
        <v>52</v>
      </c>
      <c r="C53" s="24">
        <v>8248</v>
      </c>
      <c r="D53" s="25">
        <f t="shared" si="2"/>
        <v>6.6835695285304066E-4</v>
      </c>
      <c r="E53" s="25">
        <f t="shared" si="0"/>
        <v>0.99999999999999978</v>
      </c>
      <c r="F53" s="26">
        <v>7409.3090891699994</v>
      </c>
      <c r="G53" s="25">
        <f t="shared" si="3"/>
        <v>0.26899037903878564</v>
      </c>
      <c r="H53" s="25">
        <f t="shared" si="1"/>
        <v>1</v>
      </c>
      <c r="I53" s="27">
        <f t="shared" si="4"/>
        <v>898315.84495271568</v>
      </c>
    </row>
    <row r="54" spans="2:9" ht="15.75" customHeight="1" x14ac:dyDescent="0.2">
      <c r="B54" s="28" t="s">
        <v>4</v>
      </c>
      <c r="C54" s="6">
        <v>12340711</v>
      </c>
      <c r="D54" s="29">
        <f t="shared" si="2"/>
        <v>1</v>
      </c>
      <c r="E54" s="7"/>
      <c r="F54" s="8">
        <v>27544.885120599996</v>
      </c>
      <c r="G54" s="29">
        <f t="shared" si="3"/>
        <v>1</v>
      </c>
      <c r="H54" s="7"/>
      <c r="I54" s="9">
        <f t="shared" si="4"/>
        <v>2232.033885292346</v>
      </c>
    </row>
    <row r="55" spans="2:9" ht="17.25" customHeight="1" x14ac:dyDescent="0.2">
      <c r="B55" s="51" t="s">
        <v>58</v>
      </c>
      <c r="C55" s="51"/>
      <c r="D55" s="51"/>
      <c r="E55" s="51"/>
      <c r="F55" s="51"/>
      <c r="G55" s="51"/>
      <c r="H55" s="51"/>
      <c r="I55" s="51"/>
    </row>
    <row r="56" spans="2:9" ht="15" x14ac:dyDescent="0.25">
      <c r="B56" s="30"/>
      <c r="C56" s="1"/>
      <c r="D56" s="1"/>
      <c r="E56" s="1"/>
      <c r="F56" s="1"/>
      <c r="G56" s="1"/>
      <c r="H56" s="1"/>
      <c r="I56" s="1"/>
    </row>
    <row r="57" spans="2:9" ht="15" x14ac:dyDescent="0.25">
      <c r="C57" s="1"/>
      <c r="D57" s="1"/>
      <c r="E57" s="1"/>
      <c r="F57" s="1"/>
      <c r="G57" s="1"/>
      <c r="H57" s="1"/>
      <c r="I57" s="1"/>
    </row>
    <row r="61" spans="2:9" x14ac:dyDescent="0.2">
      <c r="D61" s="31"/>
      <c r="E61" s="31"/>
      <c r="F61" s="31"/>
      <c r="G61" s="31"/>
    </row>
  </sheetData>
  <mergeCells count="5">
    <mergeCell ref="B3:I3"/>
    <mergeCell ref="C5:E5"/>
    <mergeCell ref="B2:I2"/>
    <mergeCell ref="F5:H5"/>
    <mergeCell ref="B55:I5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8:E54 G48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2015-12-14T11:21:24Z</cp:lastPrinted>
  <dcterms:created xsi:type="dcterms:W3CDTF">1999-06-25T09:57:13Z</dcterms:created>
  <dcterms:modified xsi:type="dcterms:W3CDTF">2019-09-06T12:33:11Z</dcterms:modified>
</cp:coreProperties>
</file>