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95" yWindow="5940" windowWidth="19230" windowHeight="6825" tabRatio="699" autoFilterDateGrouping="0"/>
  </bookViews>
  <sheets>
    <sheet name="Cuadro 31" sheetId="176" r:id="rId1"/>
  </sheets>
  <definedNames>
    <definedName name="_xlnm.Print_Area" localSheetId="0">'Cuadro 31'!$B$2:$K$18</definedName>
  </definedNames>
  <calcPr calcId="162913"/>
</workbook>
</file>

<file path=xl/calcChain.xml><?xml version="1.0" encoding="utf-8"?>
<calcChain xmlns="http://schemas.openxmlformats.org/spreadsheetml/2006/main">
  <c r="H15" i="176" l="1"/>
  <c r="H14" i="176"/>
  <c r="J13" i="176"/>
  <c r="I13" i="176"/>
  <c r="H13" i="176"/>
  <c r="J12" i="176"/>
  <c r="I12" i="176"/>
  <c r="H12" i="176"/>
  <c r="J11" i="176"/>
  <c r="I11" i="176"/>
  <c r="H11" i="176"/>
  <c r="J10" i="176"/>
  <c r="I10" i="176"/>
  <c r="H10" i="176"/>
  <c r="J9" i="176"/>
  <c r="I9" i="176"/>
  <c r="H9" i="176"/>
  <c r="J8" i="176"/>
  <c r="I8" i="176"/>
  <c r="H8" i="176"/>
  <c r="J7" i="176"/>
  <c r="I7" i="176"/>
  <c r="H7" i="176"/>
  <c r="E13" i="176"/>
  <c r="E12" i="176"/>
  <c r="E11" i="176"/>
  <c r="E10" i="176"/>
  <c r="E9" i="176"/>
  <c r="E8" i="176"/>
  <c r="E7" i="176"/>
  <c r="K10" i="176" l="1"/>
  <c r="K8" i="176"/>
  <c r="K12" i="176"/>
  <c r="K7" i="176"/>
  <c r="K9" i="176"/>
  <c r="K11" i="176"/>
  <c r="K13" i="176"/>
</calcChain>
</file>

<file path=xl/sharedStrings.xml><?xml version="1.0" encoding="utf-8"?>
<sst xmlns="http://schemas.openxmlformats.org/spreadsheetml/2006/main" count="35" uniqueCount="22">
  <si>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</si>
  <si>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</si>
  <si>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</si>
  <si>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</si>
  <si>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</si>
  <si>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</si>
  <si>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</si>
  <si>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</si>
  <si>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</si>
  <si>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</si>
  <si>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Media (euros)</t>
  </si>
  <si>
    <t>Concepto</t>
  </si>
  <si>
    <t>Tasa de variación</t>
  </si>
  <si>
    <t>Importe (millones de euros)</t>
  </si>
  <si>
    <t>Cuadro 31</t>
  </si>
  <si>
    <t xml:space="preserve">Fuente: AEAT </t>
  </si>
  <si>
    <t>(**) Cifra estimada a partir de la operación algebraica que se indica.</t>
  </si>
  <si>
    <r>
      <t>9. Importe sin aplicar por insuficiencia de base liquidable</t>
    </r>
    <r>
      <rPr>
        <i/>
        <vertAlign val="superscript"/>
        <sz val="10"/>
        <rFont val="Times New Roman"/>
        <family val="1"/>
      </rPr>
      <t>**</t>
    </r>
    <r>
      <rPr>
        <i/>
        <sz val="10"/>
        <rFont val="Times New Roman"/>
        <family val="1"/>
      </rPr>
      <t xml:space="preserve"> (9)=(5)-(8)</t>
    </r>
  </si>
  <si>
    <t>(*) Importes a efectos del cálculo del gravamen autonómico.</t>
  </si>
  <si>
    <r>
      <t>COMPOSICIÓN DEL MÍNIMO PERSONAL Y FAMILIAR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. IRPF 2015 Y 2016</t>
    </r>
  </si>
  <si>
    <t>2015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</si>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</sst>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165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167" fontId="3" fillId="0" borderId="8" xfId="1" applyNumberFormat="1" applyFont="1" applyFill="1" applyBorder="1" applyAlignment="1">
      <alignment horizontal="right" vertical="center" indent="1"/>
    </xf>
    <xf numFmtId="166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right" vertical="center"/>
    </xf>
    <xf numFmtId="167" fontId="4" fillId="0" borderId="8" xfId="1" applyNumberFormat="1" applyFont="1" applyFill="1" applyBorder="1" applyAlignment="1">
      <alignment horizontal="right" vertical="center" indent="1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left" vertical="center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left" vertical="center"/>
    </xf>
    <xf numFmtId="10" fontId="8" fillId="0" borderId="0" xfId="1" quotePrefix="1" applyNumberFormat="1" applyFont="1" applyFill="1" applyBorder="1" applyAlignment="1">
      <alignment horizontal="right" vertical="center" indent="2"/>
    </xf>
    <xf numFmtId="167" fontId="8" fillId="0" borderId="0" xfId="1" applyNumberFormat="1" applyFont="1" applyFill="1" applyBorder="1" applyAlignment="1">
      <alignment horizontal="right" vertical="center" indent="1"/>
    </xf>
    <xf numFmtId="0" fontId="7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2.7109375" customWidth="1"/>
    <col min="5" max="5" width="9.7109375" customWidth="1"/>
    <col min="6" max="7" width="12.7109375" customWidth="1"/>
    <col min="8" max="11" width="9.7109375" customWidth="1"/>
    <col min="12" max="12" width="8.85546875" customWidth="1"/>
  </cols>
  <sheetData>
    <row r="2" spans="2:14" x14ac:dyDescent="0.2">
      <c r="B2" s="41" t="s">
        <v>14</v>
      </c>
      <c r="C2" s="42"/>
      <c r="D2" s="42"/>
      <c r="E2" s="42"/>
      <c r="F2" s="42"/>
      <c r="G2" s="42"/>
      <c r="H2" s="42"/>
      <c r="I2" s="42"/>
      <c r="J2" s="42"/>
      <c r="K2" s="43"/>
      <c r="L2" s="1"/>
      <c r="M2" s="1"/>
      <c r="N2" s="1"/>
    </row>
    <row r="3" spans="2:14" ht="20.100000000000001" customHeight="1" x14ac:dyDescent="0.2">
      <c r="B3" s="44" t="s">
        <v>19</v>
      </c>
      <c r="C3" s="45"/>
      <c r="D3" s="45"/>
      <c r="E3" s="45"/>
      <c r="F3" s="45"/>
      <c r="G3" s="45"/>
      <c r="H3" s="45"/>
      <c r="I3" s="45"/>
      <c r="J3" s="45"/>
      <c r="K3" s="46"/>
      <c r="L3" s="1"/>
      <c r="M3" s="1"/>
      <c r="N3" s="1"/>
    </row>
    <row r="4" spans="2:14" ht="10.5" customHeight="1" x14ac:dyDescent="0.2">
      <c r="B4" s="3"/>
      <c r="C4" s="40"/>
      <c r="D4" s="40"/>
      <c r="E4" s="40"/>
      <c r="F4" s="40"/>
      <c r="G4" s="40"/>
      <c r="H4" s="40"/>
      <c r="I4" s="40"/>
      <c r="J4" s="40"/>
      <c r="K4" s="40"/>
      <c r="L4" s="1"/>
      <c r="M4" s="1"/>
      <c r="N4" s="1"/>
    </row>
    <row r="5" spans="2:14" ht="21.95" customHeight="1" x14ac:dyDescent="0.2">
      <c r="B5" s="47" t="s">
        <v>11</v>
      </c>
      <c r="C5" s="49" t="s">
        <v>1</v>
      </c>
      <c r="D5" s="50"/>
      <c r="E5" s="51"/>
      <c r="F5" s="49" t="s">
        <v>13</v>
      </c>
      <c r="G5" s="50"/>
      <c r="H5" s="51"/>
      <c r="I5" s="49" t="s">
        <v>10</v>
      </c>
      <c r="J5" s="50"/>
      <c r="K5" s="51"/>
      <c r="L5" s="1"/>
      <c r="M5" s="1"/>
      <c r="N5" s="1"/>
    </row>
    <row r="6" spans="2:14" ht="27" customHeight="1" x14ac:dyDescent="0.2">
      <c r="B6" s="48"/>
      <c r="C6" s="4" t="s">
        <v>20</v>
      </c>
      <c r="D6" s="4" t="s">
        <v>21</v>
      </c>
      <c r="E6" s="4" t="s">
        <v>12</v>
      </c>
      <c r="F6" s="5">
        <v>2015</v>
      </c>
      <c r="G6" s="5">
        <v>2016</v>
      </c>
      <c r="H6" s="4" t="s">
        <v>12</v>
      </c>
      <c r="I6" s="6">
        <v>2015</v>
      </c>
      <c r="J6" s="6">
        <v>2016</v>
      </c>
      <c r="K6" s="4" t="s">
        <v>12</v>
      </c>
      <c r="L6" s="1"/>
      <c r="M6" s="1"/>
      <c r="N6" s="1"/>
    </row>
    <row r="7" spans="2:14" ht="19.5" customHeight="1" x14ac:dyDescent="0.2">
      <c r="B7" s="7" t="s">
        <v>2</v>
      </c>
      <c r="C7" s="8">
        <v>19480560</v>
      </c>
      <c r="D7" s="8">
        <v>19621728</v>
      </c>
      <c r="E7" s="9">
        <f>D7/C7-1</f>
        <v>7.2466089270535328E-3</v>
      </c>
      <c r="F7" s="10">
        <v>116850.41665499999</v>
      </c>
      <c r="G7" s="10">
        <v>117664.61395500001</v>
      </c>
      <c r="H7" s="9">
        <f>G7/F7-1</f>
        <v>6.9678596217925826E-3</v>
      </c>
      <c r="I7" s="11">
        <f t="shared" ref="I7:J13" si="0">F7*10^6/C7</f>
        <v>5998.3089118074631</v>
      </c>
      <c r="J7" s="8">
        <f t="shared" si="0"/>
        <v>5996.6489167009149</v>
      </c>
      <c r="K7" s="9">
        <f>J7/I7-1</f>
        <v>-2.7674385080111996E-4</v>
      </c>
      <c r="L7" s="1"/>
      <c r="M7" s="1"/>
      <c r="N7" s="1"/>
    </row>
    <row r="8" spans="2:14" ht="19.5" customHeight="1" x14ac:dyDescent="0.2">
      <c r="B8" s="12" t="s">
        <v>3</v>
      </c>
      <c r="C8" s="13">
        <v>7577405</v>
      </c>
      <c r="D8" s="13">
        <v>7658271</v>
      </c>
      <c r="E8" s="9">
        <f t="shared" ref="E8:E13" si="1">D8/C8-1</f>
        <v>1.0671991268778713E-2</v>
      </c>
      <c r="F8" s="14">
        <v>23920.907784629999</v>
      </c>
      <c r="G8" s="14">
        <v>24030.599521650005</v>
      </c>
      <c r="H8" s="9">
        <f t="shared" ref="H8:H15" si="2">G8/F8-1</f>
        <v>4.5856009315201618E-3</v>
      </c>
      <c r="I8" s="15">
        <f t="shared" si="0"/>
        <v>3156.8733338959705</v>
      </c>
      <c r="J8" s="13">
        <f t="shared" si="0"/>
        <v>3137.8622565915994</v>
      </c>
      <c r="K8" s="9">
        <f t="shared" ref="K8:K13" si="3">J8/I8-1</f>
        <v>-6.0221223006464708E-3</v>
      </c>
      <c r="L8" s="1"/>
      <c r="M8" s="1"/>
      <c r="N8" s="1"/>
    </row>
    <row r="9" spans="2:14" ht="19.5" customHeight="1" x14ac:dyDescent="0.2">
      <c r="B9" s="12" t="s">
        <v>4</v>
      </c>
      <c r="C9" s="13">
        <v>101871</v>
      </c>
      <c r="D9" s="13">
        <v>111989</v>
      </c>
      <c r="E9" s="9">
        <f t="shared" si="1"/>
        <v>9.9321691158425818E-2</v>
      </c>
      <c r="F9" s="14">
        <v>222.96624276000006</v>
      </c>
      <c r="G9" s="14">
        <v>243.93218474999995</v>
      </c>
      <c r="H9" s="9">
        <f t="shared" si="2"/>
        <v>9.4031911425118908E-2</v>
      </c>
      <c r="I9" s="15">
        <f t="shared" si="0"/>
        <v>2188.7116329475516</v>
      </c>
      <c r="J9" s="13">
        <f t="shared" si="0"/>
        <v>2178.1798636473218</v>
      </c>
      <c r="K9" s="9">
        <f t="shared" si="3"/>
        <v>-4.8118578718597815E-3</v>
      </c>
      <c r="L9" s="1"/>
      <c r="M9" s="1"/>
      <c r="N9" s="1"/>
    </row>
    <row r="10" spans="2:14" ht="19.5" customHeight="1" x14ac:dyDescent="0.2">
      <c r="B10" s="12" t="s">
        <v>5</v>
      </c>
      <c r="C10" s="13">
        <v>1929423</v>
      </c>
      <c r="D10" s="13">
        <v>2009424</v>
      </c>
      <c r="E10" s="9">
        <f t="shared" si="1"/>
        <v>4.1463691476674613E-2</v>
      </c>
      <c r="F10" s="14">
        <v>11726.190631639998</v>
      </c>
      <c r="G10" s="14">
        <v>12094.085848730001</v>
      </c>
      <c r="H10" s="9">
        <f t="shared" si="2"/>
        <v>3.1373804899379243E-2</v>
      </c>
      <c r="I10" s="15">
        <f t="shared" si="0"/>
        <v>6077.5634122947622</v>
      </c>
      <c r="J10" s="13">
        <f t="shared" si="0"/>
        <v>6018.6828905845659</v>
      </c>
      <c r="K10" s="9">
        <f t="shared" si="3"/>
        <v>-9.6881789157612364E-3</v>
      </c>
      <c r="L10" s="1"/>
      <c r="M10" s="1"/>
      <c r="N10" s="1"/>
    </row>
    <row r="11" spans="2:14" ht="19.5" customHeight="1" x14ac:dyDescent="0.2">
      <c r="B11" s="16" t="s">
        <v>9</v>
      </c>
      <c r="C11" s="17">
        <v>19480560</v>
      </c>
      <c r="D11" s="17">
        <v>19621728</v>
      </c>
      <c r="E11" s="18">
        <f t="shared" si="1"/>
        <v>7.2466089270535328E-3</v>
      </c>
      <c r="F11" s="19">
        <v>152720.48131403007</v>
      </c>
      <c r="G11" s="19">
        <v>154033.23151012996</v>
      </c>
      <c r="H11" s="18">
        <f t="shared" si="2"/>
        <v>8.5957704219159492E-3</v>
      </c>
      <c r="I11" s="20">
        <f t="shared" si="0"/>
        <v>7839.635067679269</v>
      </c>
      <c r="J11" s="17">
        <f t="shared" si="0"/>
        <v>7850.1359059778006</v>
      </c>
      <c r="K11" s="18">
        <f t="shared" si="3"/>
        <v>1.3394549883862794E-3</v>
      </c>
      <c r="L11" s="1"/>
      <c r="M11" s="1"/>
      <c r="N11" s="1"/>
    </row>
    <row r="12" spans="2:14" ht="19.5" customHeight="1" x14ac:dyDescent="0.2">
      <c r="B12" s="21" t="s">
        <v>6</v>
      </c>
      <c r="C12" s="22">
        <v>17715359</v>
      </c>
      <c r="D12" s="22">
        <v>17993637</v>
      </c>
      <c r="E12" s="23">
        <f t="shared" si="1"/>
        <v>1.5708290190449947E-2</v>
      </c>
      <c r="F12" s="24">
        <v>115417.08030881999</v>
      </c>
      <c r="G12" s="24">
        <v>118345.23677474009</v>
      </c>
      <c r="H12" s="23">
        <f t="shared" si="2"/>
        <v>2.5370217805590567E-2</v>
      </c>
      <c r="I12" s="25">
        <f t="shared" si="0"/>
        <v>6515.0855993841269</v>
      </c>
      <c r="J12" s="22">
        <f t="shared" si="0"/>
        <v>6577.0603672142588</v>
      </c>
      <c r="K12" s="23">
        <f t="shared" si="3"/>
        <v>9.5125024659676871E-3</v>
      </c>
      <c r="L12" s="1"/>
      <c r="M12" s="1"/>
      <c r="N12" s="1"/>
    </row>
    <row r="13" spans="2:14" ht="19.5" customHeight="1" x14ac:dyDescent="0.2">
      <c r="B13" s="21" t="s">
        <v>7</v>
      </c>
      <c r="C13" s="22">
        <v>4087887</v>
      </c>
      <c r="D13" s="22">
        <v>3780507</v>
      </c>
      <c r="E13" s="23">
        <f t="shared" si="1"/>
        <v>-7.5192880820825092E-2</v>
      </c>
      <c r="F13" s="24">
        <v>2691.6633459100003</v>
      </c>
      <c r="G13" s="24">
        <v>2034.665983129996</v>
      </c>
      <c r="H13" s="23">
        <f t="shared" si="2"/>
        <v>-0.24408600866758323</v>
      </c>
      <c r="I13" s="25">
        <f t="shared" si="0"/>
        <v>658.44856912874559</v>
      </c>
      <c r="J13" s="22">
        <f t="shared" si="0"/>
        <v>538.19923706793725</v>
      </c>
      <c r="K13" s="23">
        <f t="shared" si="3"/>
        <v>-0.18262524622070542</v>
      </c>
      <c r="L13" s="1"/>
      <c r="M13" s="1"/>
      <c r="N13" s="1"/>
    </row>
    <row r="14" spans="2:14" ht="19.5" customHeight="1" x14ac:dyDescent="0.2">
      <c r="B14" s="21" t="s">
        <v>8</v>
      </c>
      <c r="C14" s="26" t="s">
        <v>0</v>
      </c>
      <c r="D14" s="26" t="s">
        <v>0</v>
      </c>
      <c r="E14" s="27" t="s">
        <v>0</v>
      </c>
      <c r="F14" s="24">
        <v>118108.74365472999</v>
      </c>
      <c r="G14" s="24">
        <v>120379.90275787008</v>
      </c>
      <c r="H14" s="23">
        <f t="shared" si="2"/>
        <v>1.9229390076143993E-2</v>
      </c>
      <c r="I14" s="28" t="s">
        <v>0</v>
      </c>
      <c r="J14" s="29" t="s">
        <v>0</v>
      </c>
      <c r="K14" s="27" t="s">
        <v>0</v>
      </c>
      <c r="L14" s="1"/>
      <c r="M14" s="1"/>
      <c r="N14" s="1"/>
    </row>
    <row r="15" spans="2:14" ht="19.5" customHeight="1" x14ac:dyDescent="0.2">
      <c r="B15" s="30" t="s">
        <v>17</v>
      </c>
      <c r="C15" s="31" t="s">
        <v>0</v>
      </c>
      <c r="D15" s="31" t="s">
        <v>0</v>
      </c>
      <c r="E15" s="32" t="s">
        <v>0</v>
      </c>
      <c r="F15" s="33">
        <v>34611.737659300081</v>
      </c>
      <c r="G15" s="33">
        <v>33653.328752259884</v>
      </c>
      <c r="H15" s="34">
        <f t="shared" si="2"/>
        <v>-2.7690285777451473E-2</v>
      </c>
      <c r="I15" s="35" t="s">
        <v>0</v>
      </c>
      <c r="J15" s="36" t="s">
        <v>0</v>
      </c>
      <c r="K15" s="32" t="s">
        <v>0</v>
      </c>
      <c r="L15" s="1"/>
      <c r="M15" s="1"/>
      <c r="N15" s="1"/>
    </row>
    <row r="16" spans="2:14" ht="12" customHeight="1" x14ac:dyDescent="0.2">
      <c r="B16" s="37" t="s">
        <v>18</v>
      </c>
      <c r="C16" s="26"/>
      <c r="D16" s="26"/>
      <c r="E16" s="38"/>
      <c r="F16" s="24"/>
      <c r="G16" s="24"/>
      <c r="H16" s="39"/>
      <c r="I16" s="29"/>
      <c r="J16" s="29"/>
      <c r="K16" s="38"/>
      <c r="L16" s="1"/>
      <c r="M16" s="1"/>
      <c r="N16" s="1"/>
    </row>
    <row r="17" spans="2:14" ht="12.95" customHeight="1" x14ac:dyDescent="0.2">
      <c r="B17" s="37" t="s">
        <v>16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ht="12.95" customHeight="1" x14ac:dyDescent="0.2">
      <c r="B18" s="2" t="s">
        <v>15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landscape" r:id="rId1"/>
  <headerFooter alignWithMargins="0"/>
  <ignoredErrors>
    <ignoredError sqref="C6:D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2016-11-16T11:20:04Z</cp:lastPrinted>
  <dcterms:created xsi:type="dcterms:W3CDTF">2000-08-23T08:22:52Z</dcterms:created>
  <dcterms:modified xsi:type="dcterms:W3CDTF">2019-09-06T12:33:44Z</dcterms:modified>
</cp:coreProperties>
</file>