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9315" yWindow="-60" windowWidth="9630" windowHeight="11190" autoFilterDateGrouping="0"/>
  </bookViews>
  <sheets>
    <sheet name="Cuadro 32" sheetId="2" r:id="rId1"/>
  </sheets>
  <definedNames>
    <definedName name="_xlnm.Print_Area" localSheetId="0">'Cuadro 32'!$B$2:$G$58</definedName>
  </definedNames>
  <calcPr calcId="162913" calcOnSave="0"/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E8" i="2" s="1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</calcChain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<sst xmlns="http://schemas.openxmlformats.org/spreadsheetml/2006/main" count="67" uniqueCount="64">
  <si>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</si>
  <si>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</si>
  <si>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</si>
  <si>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</si>
  <si>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</si>
  <si>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</si>
  <si>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</si>
  <si>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</si>
  <si>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</si>
  <si>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</si>
  <si>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</si>
  <si>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</si>
  <si>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</si>
  <si>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</si>
  <si>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</si>
  <si>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</si>
  <si>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</si>
  <si>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</si>
  <si>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</si>
  <si>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</si>
  <si>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</si>
  <si>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</si>
  <si>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</si>
  <si>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</si>
  <si>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</si>
  <si>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</si>
  <si>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</si>
  <si>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</si>
  <si>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</si>
  <si>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</si>
  <si>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</si>
  <si>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</si>
  <si>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</si>
  <si>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</si>
  <si>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</si>
  <si>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</si>
  <si>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</si>
  <si>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</si>
  <si>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</si>
  <si>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</si>
  <si>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</si>
  <si>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</si>
  <si>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</si>
  <si>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</si>
  <si>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</si>
  <si>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</si>
  <si>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</si>
  <si>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</si>
  <si>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</si>
  <si>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</si>
  <si>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</si>
  <si>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</si>
  <si>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</si>
  <si>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</si>
  <si>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</si>
  <si>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</si>
  <si>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</si>
  <si>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</si>
  <si>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</si>
  <si>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</si>
  <si>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</si>
  <si>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(millones de euros)</t>
  </si>
  <si>
    <t xml:space="preserve">Fuente: AEAT </t>
  </si>
  <si>
    <t>DISTRIBUCIÓN DEL IMPORTE DEL MÍNIMO PERSONAL Y FAMILIAR POR TRAMOS DE BASE IMPONIBLE Y SU COMPARACIÓN CON LA BASE LIQUIDABLE.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</si>
</sst>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6" fillId="4" borderId="2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2" borderId="12" xfId="0" applyNumberFormat="1" applyFont="1" applyFill="1" applyBorder="1" applyAlignment="1">
      <alignment horizontal="right" vertical="center" indent="2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9.140625" customWidth="1"/>
    <col min="7" max="7" width="17.140625" customWidth="1"/>
    <col min="8" max="8" width="15.7109375" customWidth="1"/>
  </cols>
  <sheetData>
    <row r="2" spans="2:8" ht="15" x14ac:dyDescent="0.25">
      <c r="B2" s="44" t="s">
        <v>57</v>
      </c>
      <c r="C2" s="45"/>
      <c r="D2" s="45"/>
      <c r="E2" s="45"/>
      <c r="F2" s="45"/>
      <c r="G2" s="46"/>
      <c r="H2" s="1"/>
    </row>
    <row r="3" spans="2:8" ht="15" customHeight="1" x14ac:dyDescent="0.2">
      <c r="B3" s="47" t="s">
        <v>63</v>
      </c>
      <c r="C3" s="48"/>
      <c r="D3" s="48"/>
      <c r="E3" s="48"/>
      <c r="F3" s="48"/>
      <c r="G3" s="49"/>
      <c r="H3" s="2"/>
    </row>
    <row r="4" spans="2:8" ht="18.75" customHeight="1" x14ac:dyDescent="0.2">
      <c r="B4" s="50"/>
      <c r="C4" s="51"/>
      <c r="D4" s="51"/>
      <c r="E4" s="51"/>
      <c r="F4" s="51"/>
      <c r="G4" s="52"/>
      <c r="H4" s="2"/>
    </row>
    <row r="5" spans="2:8" ht="9" customHeight="1" x14ac:dyDescent="0.2">
      <c r="B5" s="32"/>
      <c r="C5" s="32"/>
      <c r="D5" s="32"/>
      <c r="E5" s="32"/>
      <c r="F5" s="32"/>
      <c r="G5" s="32"/>
      <c r="H5" s="2"/>
    </row>
    <row r="6" spans="2:8" ht="30" customHeight="1" x14ac:dyDescent="0.2">
      <c r="B6" s="38" t="s">
        <v>58</v>
      </c>
      <c r="C6" s="55" t="s">
        <v>53</v>
      </c>
      <c r="D6" s="56"/>
      <c r="E6" s="57"/>
      <c r="F6" s="33" t="s">
        <v>59</v>
      </c>
      <c r="G6" s="53" t="s">
        <v>48</v>
      </c>
    </row>
    <row r="7" spans="2:8" ht="30" customHeight="1" x14ac:dyDescent="0.2">
      <c r="B7" s="34" t="s">
        <v>60</v>
      </c>
      <c r="C7" s="35" t="s">
        <v>56</v>
      </c>
      <c r="D7" s="35" t="s">
        <v>0</v>
      </c>
      <c r="E7" s="35" t="s">
        <v>2</v>
      </c>
      <c r="F7" s="34" t="s">
        <v>61</v>
      </c>
      <c r="G7" s="54" t="s">
        <v>3</v>
      </c>
      <c r="H7" s="3"/>
    </row>
    <row r="8" spans="2:8" ht="16.149999999999999" customHeight="1" x14ac:dyDescent="0.2">
      <c r="B8" s="11" t="s">
        <v>51</v>
      </c>
      <c r="C8" s="39">
        <v>18.487924420000024</v>
      </c>
      <c r="D8" s="20">
        <f>C8/C$55</f>
        <v>1.5357982517386057E-4</v>
      </c>
      <c r="E8" s="21">
        <f>D8</f>
        <v>1.5357982517386057E-4</v>
      </c>
      <c r="F8" s="22">
        <v>-1051.5228188800006</v>
      </c>
      <c r="G8" s="29" t="s">
        <v>47</v>
      </c>
      <c r="H8" s="4"/>
    </row>
    <row r="9" spans="2:8" ht="16.149999999999999" customHeight="1" x14ac:dyDescent="0.2">
      <c r="B9" s="12" t="s">
        <v>52</v>
      </c>
      <c r="C9" s="40">
        <v>618.17225989999724</v>
      </c>
      <c r="D9" s="15">
        <f>C9/C$55</f>
        <v>5.1351782626322395E-3</v>
      </c>
      <c r="E9" s="16">
        <f t="shared" ref="E9:E54" si="0">D9+E8</f>
        <v>5.2887580878061002E-3</v>
      </c>
      <c r="F9" s="23">
        <v>613.53433132999794</v>
      </c>
      <c r="G9" s="30" t="s">
        <v>47</v>
      </c>
      <c r="H9" s="5"/>
    </row>
    <row r="10" spans="2:8" ht="16.149999999999999" customHeight="1" x14ac:dyDescent="0.2">
      <c r="B10" s="12" t="s">
        <v>54</v>
      </c>
      <c r="C10" s="40">
        <v>1786.8249466199948</v>
      </c>
      <c r="D10" s="15">
        <f t="shared" ref="D10:D55" si="1">C10/C$55</f>
        <v>1.4843216398122382E-2</v>
      </c>
      <c r="E10" s="16">
        <f t="shared" si="0"/>
        <v>2.0131974485928482E-2</v>
      </c>
      <c r="F10" s="23">
        <v>1784.2833519199953</v>
      </c>
      <c r="G10" s="30" t="s">
        <v>47</v>
      </c>
      <c r="H10" s="5"/>
    </row>
    <row r="11" spans="2:8" ht="16.149999999999999" customHeight="1" x14ac:dyDescent="0.2">
      <c r="B11" s="12" t="s">
        <v>55</v>
      </c>
      <c r="C11" s="40">
        <v>3999.4192512301152</v>
      </c>
      <c r="D11" s="15">
        <f t="shared" si="1"/>
        <v>3.3223313523308567E-2</v>
      </c>
      <c r="E11" s="16">
        <f t="shared" si="0"/>
        <v>5.3355288009237049E-2</v>
      </c>
      <c r="F11" s="23">
        <v>3997.6916143801132</v>
      </c>
      <c r="G11" s="30" t="s">
        <v>47</v>
      </c>
      <c r="H11" s="5"/>
    </row>
    <row r="12" spans="2:8" ht="16.149999999999999" customHeight="1" x14ac:dyDescent="0.2">
      <c r="B12" s="12" t="s">
        <v>4</v>
      </c>
      <c r="C12" s="40">
        <v>4907.7746180100021</v>
      </c>
      <c r="D12" s="15">
        <f t="shared" si="1"/>
        <v>4.076905285329404E-2</v>
      </c>
      <c r="E12" s="16">
        <f t="shared" si="0"/>
        <v>9.4124340862531089E-2</v>
      </c>
      <c r="F12" s="23">
        <v>4923.1094972700012</v>
      </c>
      <c r="G12" s="26">
        <f t="shared" ref="G12:G55" si="2">C12/F12</f>
        <v>0.99688512326030887</v>
      </c>
      <c r="H12" s="5"/>
    </row>
    <row r="13" spans="2:8" ht="16.149999999999999" customHeight="1" x14ac:dyDescent="0.2">
      <c r="B13" s="13" t="s">
        <v>5</v>
      </c>
      <c r="C13" s="41">
        <v>3936.6699219399961</v>
      </c>
      <c r="D13" s="17">
        <f t="shared" si="1"/>
        <v>3.2702052682814849E-2</v>
      </c>
      <c r="E13" s="18">
        <f t="shared" si="0"/>
        <v>0.12682639354534594</v>
      </c>
      <c r="F13" s="24">
        <v>4197.5446166899983</v>
      </c>
      <c r="G13" s="27">
        <f t="shared" si="2"/>
        <v>0.93785064399012474</v>
      </c>
      <c r="H13" s="5"/>
    </row>
    <row r="14" spans="2:8" ht="16.149999999999999" customHeight="1" x14ac:dyDescent="0.2">
      <c r="B14" s="12" t="s">
        <v>6</v>
      </c>
      <c r="C14" s="40">
        <v>3795.8907675099858</v>
      </c>
      <c r="D14" s="15">
        <f t="shared" si="1"/>
        <v>3.1532595396301079E-2</v>
      </c>
      <c r="E14" s="16">
        <f t="shared" si="0"/>
        <v>0.15835898894164702</v>
      </c>
      <c r="F14" s="23">
        <v>4448.0841386199882</v>
      </c>
      <c r="G14" s="26">
        <f t="shared" si="2"/>
        <v>0.85337656600346046</v>
      </c>
      <c r="H14" s="5"/>
    </row>
    <row r="15" spans="2:8" ht="16.149999999999999" customHeight="1" x14ac:dyDescent="0.2">
      <c r="B15" s="12" t="s">
        <v>7</v>
      </c>
      <c r="C15" s="40">
        <v>3730.6587652800031</v>
      </c>
      <c r="D15" s="15">
        <f t="shared" si="1"/>
        <v>3.0990710906153345E-2</v>
      </c>
      <c r="E15" s="16">
        <f t="shared" si="0"/>
        <v>0.18934969984780037</v>
      </c>
      <c r="F15" s="23">
        <v>4882.6781072299927</v>
      </c>
      <c r="G15" s="26">
        <f t="shared" si="2"/>
        <v>0.7640599448396681</v>
      </c>
      <c r="H15" s="5"/>
    </row>
    <row r="16" spans="2:8" ht="16.149999999999999" customHeight="1" x14ac:dyDescent="0.2">
      <c r="B16" s="12" t="s">
        <v>8</v>
      </c>
      <c r="C16" s="40">
        <v>3712.1241922500062</v>
      </c>
      <c r="D16" s="15">
        <f t="shared" si="1"/>
        <v>3.0836743569368923E-2</v>
      </c>
      <c r="E16" s="16">
        <f t="shared" si="0"/>
        <v>0.22018644341716928</v>
      </c>
      <c r="F16" s="23">
        <v>5380.1792849000085</v>
      </c>
      <c r="G16" s="26">
        <f t="shared" si="2"/>
        <v>0.689962916787632</v>
      </c>
      <c r="H16" s="5"/>
    </row>
    <row r="17" spans="2:8" ht="16.149999999999999" customHeight="1" x14ac:dyDescent="0.2">
      <c r="B17" s="12" t="s">
        <v>9</v>
      </c>
      <c r="C17" s="40">
        <v>5530.4526171200014</v>
      </c>
      <c r="D17" s="15">
        <f t="shared" si="1"/>
        <v>4.5941660446792786E-2</v>
      </c>
      <c r="E17" s="16">
        <f t="shared" si="0"/>
        <v>0.26612810386396207</v>
      </c>
      <c r="F17" s="23">
        <v>8952.937575929991</v>
      </c>
      <c r="G17" s="26">
        <f t="shared" si="2"/>
        <v>0.61772491656689821</v>
      </c>
      <c r="H17" s="5"/>
    </row>
    <row r="18" spans="2:8" ht="16.149999999999999" customHeight="1" x14ac:dyDescent="0.2">
      <c r="B18" s="12" t="s">
        <v>10</v>
      </c>
      <c r="C18" s="40">
        <v>6740.3467283299988</v>
      </c>
      <c r="D18" s="15">
        <f t="shared" si="1"/>
        <v>5.599229251652918E-2</v>
      </c>
      <c r="E18" s="16">
        <f t="shared" si="0"/>
        <v>0.32212039638049128</v>
      </c>
      <c r="F18" s="23">
        <v>11829.957379490004</v>
      </c>
      <c r="G18" s="26">
        <f t="shared" si="2"/>
        <v>0.56976931633041761</v>
      </c>
      <c r="H18" s="5"/>
    </row>
    <row r="19" spans="2:8" ht="16.149999999999999" customHeight="1" x14ac:dyDescent="0.2">
      <c r="B19" s="13" t="s">
        <v>11</v>
      </c>
      <c r="C19" s="41">
        <v>6607.0619732700115</v>
      </c>
      <c r="D19" s="17">
        <f t="shared" si="1"/>
        <v>5.4885091463807996E-2</v>
      </c>
      <c r="E19" s="18">
        <f t="shared" si="0"/>
        <v>0.37700548784429927</v>
      </c>
      <c r="F19" s="24">
        <v>12515.644040699977</v>
      </c>
      <c r="G19" s="27">
        <f t="shared" si="2"/>
        <v>0.52790427338651691</v>
      </c>
      <c r="H19" s="5"/>
    </row>
    <row r="20" spans="2:8" ht="16.149999999999999" customHeight="1" x14ac:dyDescent="0.2">
      <c r="B20" s="12" t="s">
        <v>12</v>
      </c>
      <c r="C20" s="40">
        <v>6192.3577281499947</v>
      </c>
      <c r="D20" s="15">
        <f t="shared" si="1"/>
        <v>5.1440129010613914E-2</v>
      </c>
      <c r="E20" s="16">
        <f t="shared" si="0"/>
        <v>0.42844561685491317</v>
      </c>
      <c r="F20" s="23">
        <v>12660.681629980003</v>
      </c>
      <c r="G20" s="26">
        <f t="shared" si="2"/>
        <v>0.48910144881036516</v>
      </c>
      <c r="H20" s="5"/>
    </row>
    <row r="21" spans="2:8" ht="16.149999999999999" customHeight="1" x14ac:dyDescent="0.2">
      <c r="B21" s="12" t="s">
        <v>13</v>
      </c>
      <c r="C21" s="40">
        <v>5967.0829943900017</v>
      </c>
      <c r="D21" s="15">
        <f t="shared" si="1"/>
        <v>4.9568764035240027E-2</v>
      </c>
      <c r="E21" s="16">
        <f t="shared" si="0"/>
        <v>0.47801438089015319</v>
      </c>
      <c r="F21" s="23">
        <v>13345.678594330018</v>
      </c>
      <c r="G21" s="26">
        <f t="shared" si="2"/>
        <v>0.44711724115139023</v>
      </c>
      <c r="H21" s="5"/>
    </row>
    <row r="22" spans="2:8" ht="16.149999999999999" customHeight="1" x14ac:dyDescent="0.2">
      <c r="B22" s="12" t="s">
        <v>14</v>
      </c>
      <c r="C22" s="40">
        <v>5808.7981090300036</v>
      </c>
      <c r="D22" s="15">
        <f t="shared" si="1"/>
        <v>4.8253886038716227E-2</v>
      </c>
      <c r="E22" s="16">
        <f t="shared" si="0"/>
        <v>0.52626826692886941</v>
      </c>
      <c r="F22" s="23">
        <v>14219.812910870045</v>
      </c>
      <c r="G22" s="26">
        <f t="shared" si="2"/>
        <v>0.40850031891696598</v>
      </c>
      <c r="H22" s="5"/>
    </row>
    <row r="23" spans="2:8" ht="16.149999999999999" customHeight="1" x14ac:dyDescent="0.2">
      <c r="B23" s="12" t="s">
        <v>15</v>
      </c>
      <c r="C23" s="40">
        <v>5251.0583144099974</v>
      </c>
      <c r="D23" s="15">
        <f t="shared" si="1"/>
        <v>4.3620722347416076E-2</v>
      </c>
      <c r="E23" s="16">
        <f t="shared" si="0"/>
        <v>0.56988898927628551</v>
      </c>
      <c r="F23" s="23">
        <v>13763.15723663998</v>
      </c>
      <c r="G23" s="26">
        <f t="shared" si="2"/>
        <v>0.38153006785614157</v>
      </c>
      <c r="H23" s="5"/>
    </row>
    <row r="24" spans="2:8" ht="16.149999999999999" customHeight="1" x14ac:dyDescent="0.2">
      <c r="B24" s="12" t="s">
        <v>16</v>
      </c>
      <c r="C24" s="40">
        <v>4645.5913104799993</v>
      </c>
      <c r="D24" s="15">
        <f t="shared" si="1"/>
        <v>3.8591087083896858E-2</v>
      </c>
      <c r="E24" s="16">
        <f t="shared" si="0"/>
        <v>0.60848007636018231</v>
      </c>
      <c r="F24" s="23">
        <v>13000.370034510035</v>
      </c>
      <c r="G24" s="26">
        <f t="shared" si="2"/>
        <v>0.35734300624890519</v>
      </c>
      <c r="H24" s="5"/>
    </row>
    <row r="25" spans="2:8" ht="16.149999999999999" customHeight="1" x14ac:dyDescent="0.2">
      <c r="B25" s="13" t="s">
        <v>17</v>
      </c>
      <c r="C25" s="41">
        <v>4224.2511793900012</v>
      </c>
      <c r="D25" s="17">
        <f t="shared" si="1"/>
        <v>3.5091000097305133E-2</v>
      </c>
      <c r="E25" s="18">
        <f t="shared" si="0"/>
        <v>0.64357107645748746</v>
      </c>
      <c r="F25" s="24">
        <v>12662.486795730018</v>
      </c>
      <c r="G25" s="27">
        <f t="shared" si="2"/>
        <v>0.33360359995119465</v>
      </c>
      <c r="H25" s="5"/>
    </row>
    <row r="26" spans="2:8" ht="16.149999999999999" customHeight="1" x14ac:dyDescent="0.2">
      <c r="B26" s="12" t="s">
        <v>18</v>
      </c>
      <c r="C26" s="40">
        <v>3905.6453482500006</v>
      </c>
      <c r="D26" s="15">
        <f t="shared" si="1"/>
        <v>3.2444330480194385E-2</v>
      </c>
      <c r="E26" s="16">
        <f t="shared" si="0"/>
        <v>0.67601540693768181</v>
      </c>
      <c r="F26" s="23">
        <v>12473.85176695</v>
      </c>
      <c r="G26" s="26">
        <f t="shared" si="2"/>
        <v>0.31310660261316986</v>
      </c>
      <c r="H26" s="5"/>
    </row>
    <row r="27" spans="2:8" ht="16.149999999999999" customHeight="1" x14ac:dyDescent="0.2">
      <c r="B27" s="12" t="s">
        <v>19</v>
      </c>
      <c r="C27" s="40">
        <v>3570.7201834399984</v>
      </c>
      <c r="D27" s="15">
        <f t="shared" si="1"/>
        <v>2.9662095595990631E-2</v>
      </c>
      <c r="E27" s="16">
        <f t="shared" si="0"/>
        <v>0.70567750253367245</v>
      </c>
      <c r="F27" s="23">
        <v>12110.730820010016</v>
      </c>
      <c r="G27" s="26">
        <f t="shared" si="2"/>
        <v>0.29483936489945411</v>
      </c>
      <c r="H27" s="5"/>
    </row>
    <row r="28" spans="2:8" ht="16.149999999999999" customHeight="1" x14ac:dyDescent="0.2">
      <c r="B28" s="12" t="s">
        <v>20</v>
      </c>
      <c r="C28" s="40">
        <v>3297.43793499</v>
      </c>
      <c r="D28" s="15">
        <f t="shared" si="1"/>
        <v>2.7391930541947739E-2</v>
      </c>
      <c r="E28" s="16">
        <f t="shared" si="0"/>
        <v>0.73306943307562022</v>
      </c>
      <c r="F28" s="23">
        <v>11772.863219389981</v>
      </c>
      <c r="G28" s="26">
        <f t="shared" si="2"/>
        <v>0.28008801882273621</v>
      </c>
      <c r="H28" s="5"/>
    </row>
    <row r="29" spans="2:8" ht="16.149999999999999" customHeight="1" x14ac:dyDescent="0.2">
      <c r="B29" s="12" t="s">
        <v>21</v>
      </c>
      <c r="C29" s="40">
        <v>6092.8466360200027</v>
      </c>
      <c r="D29" s="15">
        <f t="shared" si="1"/>
        <v>5.0613486939552046E-2</v>
      </c>
      <c r="E29" s="16">
        <f t="shared" si="0"/>
        <v>0.78368292001517226</v>
      </c>
      <c r="F29" s="23">
        <v>23460.754816699948</v>
      </c>
      <c r="G29" s="26">
        <f t="shared" si="2"/>
        <v>0.25970377695107077</v>
      </c>
      <c r="H29" s="5"/>
    </row>
    <row r="30" spans="2:8" ht="16.149999999999999" customHeight="1" x14ac:dyDescent="0.2">
      <c r="B30" s="12" t="s">
        <v>22</v>
      </c>
      <c r="C30" s="40">
        <v>5848.8435658700027</v>
      </c>
      <c r="D30" s="15">
        <f t="shared" si="1"/>
        <v>4.8586545028485854E-2</v>
      </c>
      <c r="E30" s="16">
        <f t="shared" si="0"/>
        <v>0.83226946504365806</v>
      </c>
      <c r="F30" s="23">
        <v>24404.647283649902</v>
      </c>
      <c r="G30" s="26">
        <f t="shared" si="2"/>
        <v>0.2396610570884376</v>
      </c>
      <c r="H30" s="5"/>
    </row>
    <row r="31" spans="2:8" ht="16.149999999999999" customHeight="1" x14ac:dyDescent="0.2">
      <c r="B31" s="13" t="s">
        <v>23</v>
      </c>
      <c r="C31" s="41">
        <v>3953.9533072700019</v>
      </c>
      <c r="D31" s="17">
        <f t="shared" si="1"/>
        <v>3.2845626360264724E-2</v>
      </c>
      <c r="E31" s="18">
        <f t="shared" si="0"/>
        <v>0.86511509140392273</v>
      </c>
      <c r="F31" s="24">
        <v>18230.844098279991</v>
      </c>
      <c r="G31" s="27">
        <f t="shared" si="2"/>
        <v>0.21688262408228492</v>
      </c>
      <c r="H31" s="5"/>
    </row>
    <row r="32" spans="2:8" ht="16.149999999999999" customHeight="1" x14ac:dyDescent="0.2">
      <c r="B32" s="12" t="s">
        <v>24</v>
      </c>
      <c r="C32" s="40">
        <v>2777.7684855500002</v>
      </c>
      <c r="D32" s="15">
        <f t="shared" si="1"/>
        <v>2.3075018519803529E-2</v>
      </c>
      <c r="E32" s="16">
        <f t="shared" si="0"/>
        <v>0.88819010992372627</v>
      </c>
      <c r="F32" s="23">
        <v>13918.880146360003</v>
      </c>
      <c r="G32" s="26">
        <f t="shared" si="2"/>
        <v>0.19956838886039466</v>
      </c>
      <c r="H32" s="5"/>
    </row>
    <row r="33" spans="2:8" ht="16.149999999999999" customHeight="1" x14ac:dyDescent="0.2">
      <c r="B33" s="12" t="s">
        <v>25</v>
      </c>
      <c r="C33" s="40">
        <v>2014.4295514400019</v>
      </c>
      <c r="D33" s="15">
        <f t="shared" si="1"/>
        <v>1.6733935692669469E-2</v>
      </c>
      <c r="E33" s="16">
        <f t="shared" si="0"/>
        <v>0.90492404561639572</v>
      </c>
      <c r="F33" s="23">
        <v>10805.398922509992</v>
      </c>
      <c r="G33" s="26">
        <f t="shared" si="2"/>
        <v>0.18642805933277556</v>
      </c>
      <c r="H33" s="5"/>
    </row>
    <row r="34" spans="2:8" ht="16.149999999999999" customHeight="1" x14ac:dyDescent="0.2">
      <c r="B34" s="12" t="s">
        <v>26</v>
      </c>
      <c r="C34" s="40">
        <v>1566.9514621299991</v>
      </c>
      <c r="D34" s="15">
        <f t="shared" si="1"/>
        <v>1.3016719786538924E-2</v>
      </c>
      <c r="E34" s="16">
        <f t="shared" si="0"/>
        <v>0.91794076540293468</v>
      </c>
      <c r="F34" s="23">
        <v>8983.8276902700036</v>
      </c>
      <c r="G34" s="26">
        <f t="shared" si="2"/>
        <v>0.17441913582415394</v>
      </c>
      <c r="H34" s="5"/>
    </row>
    <row r="35" spans="2:8" ht="16.149999999999999" customHeight="1" x14ac:dyDescent="0.2">
      <c r="B35" s="12" t="s">
        <v>27</v>
      </c>
      <c r="C35" s="40">
        <v>1270.6153948199994</v>
      </c>
      <c r="D35" s="15">
        <f t="shared" si="1"/>
        <v>1.0555045864887364E-2</v>
      </c>
      <c r="E35" s="16">
        <f t="shared" si="0"/>
        <v>0.92849581126782199</v>
      </c>
      <c r="F35" s="23">
        <v>7777.7893721500004</v>
      </c>
      <c r="G35" s="26">
        <f t="shared" si="2"/>
        <v>0.16336459294844152</v>
      </c>
      <c r="H35" s="5"/>
    </row>
    <row r="36" spans="2:8" ht="16.149999999999999" customHeight="1" x14ac:dyDescent="0.2">
      <c r="B36" s="12" t="s">
        <v>28</v>
      </c>
      <c r="C36" s="40">
        <v>1068.12872371</v>
      </c>
      <c r="D36" s="15">
        <f t="shared" si="1"/>
        <v>8.8729821111287535E-3</v>
      </c>
      <c r="E36" s="16">
        <f t="shared" si="0"/>
        <v>0.93736879337895074</v>
      </c>
      <c r="F36" s="23">
        <v>6925.2399169800074</v>
      </c>
      <c r="G36" s="26">
        <f t="shared" si="2"/>
        <v>0.15423707142492687</v>
      </c>
      <c r="H36" s="5"/>
    </row>
    <row r="37" spans="2:8" ht="16.149999999999999" customHeight="1" x14ac:dyDescent="0.2">
      <c r="B37" s="13" t="s">
        <v>29</v>
      </c>
      <c r="C37" s="41">
        <v>905.82308539999985</v>
      </c>
      <c r="D37" s="17">
        <f t="shared" si="1"/>
        <v>7.5247035813108751E-3</v>
      </c>
      <c r="E37" s="18">
        <f t="shared" si="0"/>
        <v>0.94489349696026159</v>
      </c>
      <c r="F37" s="24">
        <v>6210.6498567899926</v>
      </c>
      <c r="G37" s="27">
        <f t="shared" si="2"/>
        <v>0.1458499684070387</v>
      </c>
      <c r="H37" s="5"/>
    </row>
    <row r="38" spans="2:8" ht="16.149999999999999" customHeight="1" x14ac:dyDescent="0.2">
      <c r="B38" s="12" t="s">
        <v>30</v>
      </c>
      <c r="C38" s="40">
        <v>757.75867902999937</v>
      </c>
      <c r="D38" s="15">
        <f t="shared" si="1"/>
        <v>6.2947274559121491E-3</v>
      </c>
      <c r="E38" s="16">
        <f t="shared" si="0"/>
        <v>0.95118822441617379</v>
      </c>
      <c r="F38" s="23">
        <v>5477.0682612400033</v>
      </c>
      <c r="G38" s="26">
        <f t="shared" si="2"/>
        <v>0.13835114752768179</v>
      </c>
      <c r="H38" s="5"/>
    </row>
    <row r="39" spans="2:8" ht="16.149999999999999" customHeight="1" x14ac:dyDescent="0.2">
      <c r="B39" s="12" t="s">
        <v>31</v>
      </c>
      <c r="C39" s="40">
        <v>1180.1476168799993</v>
      </c>
      <c r="D39" s="15">
        <f t="shared" si="1"/>
        <v>9.8035269163967223E-3</v>
      </c>
      <c r="E39" s="16">
        <f t="shared" si="0"/>
        <v>0.96099175133257053</v>
      </c>
      <c r="F39" s="23">
        <v>9149.8404882399918</v>
      </c>
      <c r="G39" s="26">
        <f t="shared" si="2"/>
        <v>0.1289801301341599</v>
      </c>
      <c r="H39" s="5"/>
    </row>
    <row r="40" spans="2:8" ht="16.149999999999999" customHeight="1" x14ac:dyDescent="0.2">
      <c r="B40" s="12" t="s">
        <v>32</v>
      </c>
      <c r="C40" s="40">
        <v>885.29690864000054</v>
      </c>
      <c r="D40" s="15">
        <f t="shared" si="1"/>
        <v>7.3541919237189489E-3</v>
      </c>
      <c r="E40" s="16">
        <f t="shared" si="0"/>
        <v>0.96834594325628953</v>
      </c>
      <c r="F40" s="23">
        <v>7486.9323004800026</v>
      </c>
      <c r="G40" s="26">
        <f t="shared" si="2"/>
        <v>0.11824561423952536</v>
      </c>
      <c r="H40" s="5"/>
    </row>
    <row r="41" spans="2:8" ht="16.149999999999999" customHeight="1" x14ac:dyDescent="0.2">
      <c r="B41" s="12" t="s">
        <v>33</v>
      </c>
      <c r="C41" s="40">
        <v>678.43054867999956</v>
      </c>
      <c r="D41" s="15">
        <f t="shared" si="1"/>
        <v>5.6357459437775285E-3</v>
      </c>
      <c r="E41" s="16">
        <f t="shared" si="0"/>
        <v>0.97398168920006711</v>
      </c>
      <c r="F41" s="23">
        <v>6205.6446599699902</v>
      </c>
      <c r="G41" s="26">
        <f t="shared" si="2"/>
        <v>0.10932474961969227</v>
      </c>
      <c r="H41" s="5"/>
    </row>
    <row r="42" spans="2:8" ht="16.149999999999999" customHeight="1" x14ac:dyDescent="0.2">
      <c r="B42" s="12" t="s">
        <v>34</v>
      </c>
      <c r="C42" s="40">
        <v>511.66783597999978</v>
      </c>
      <c r="D42" s="15">
        <f t="shared" si="1"/>
        <v>4.2504423434296928E-3</v>
      </c>
      <c r="E42" s="16">
        <f t="shared" si="0"/>
        <v>0.97823213154349675</v>
      </c>
      <c r="F42" s="23">
        <v>5037.036869030002</v>
      </c>
      <c r="G42" s="26">
        <f t="shared" si="2"/>
        <v>0.10158111788420029</v>
      </c>
      <c r="H42" s="5"/>
    </row>
    <row r="43" spans="2:8" ht="16.149999999999999" customHeight="1" x14ac:dyDescent="0.2">
      <c r="B43" s="13" t="s">
        <v>35</v>
      </c>
      <c r="C43" s="41">
        <v>398.85433506000021</v>
      </c>
      <c r="D43" s="17">
        <f t="shared" si="1"/>
        <v>3.313296704203595E-3</v>
      </c>
      <c r="E43" s="18">
        <f t="shared" si="0"/>
        <v>0.9815454282477003</v>
      </c>
      <c r="F43" s="24">
        <v>4207.7339910500004</v>
      </c>
      <c r="G43" s="27">
        <f t="shared" si="2"/>
        <v>9.4790767645573024E-2</v>
      </c>
      <c r="H43" s="5"/>
    </row>
    <row r="44" spans="2:8" ht="16.149999999999999" customHeight="1" x14ac:dyDescent="0.2">
      <c r="B44" s="12" t="s">
        <v>36</v>
      </c>
      <c r="C44" s="40">
        <v>313.67125918000022</v>
      </c>
      <c r="D44" s="15">
        <f t="shared" si="1"/>
        <v>2.605677957814211E-3</v>
      </c>
      <c r="E44" s="16">
        <f t="shared" si="0"/>
        <v>0.98415110620551449</v>
      </c>
      <c r="F44" s="23">
        <v>3523.6016709600012</v>
      </c>
      <c r="G44" s="26">
        <f t="shared" si="2"/>
        <v>8.9020067666882682E-2</v>
      </c>
      <c r="H44" s="5"/>
    </row>
    <row r="45" spans="2:8" ht="16.149999999999999" customHeight="1" x14ac:dyDescent="0.2">
      <c r="B45" s="12" t="s">
        <v>37</v>
      </c>
      <c r="C45" s="40">
        <v>736.22045246999903</v>
      </c>
      <c r="D45" s="15">
        <f t="shared" si="1"/>
        <v>6.1158086657605902E-3</v>
      </c>
      <c r="E45" s="16">
        <f t="shared" si="0"/>
        <v>0.99026691487127505</v>
      </c>
      <c r="F45" s="23">
        <v>9455.4986975500033</v>
      </c>
      <c r="G45" s="26">
        <f t="shared" si="2"/>
        <v>7.7861620631470216E-2</v>
      </c>
      <c r="H45" s="5"/>
    </row>
    <row r="46" spans="2:8" ht="16.149999999999999" customHeight="1" x14ac:dyDescent="0.2">
      <c r="B46" s="12" t="s">
        <v>38</v>
      </c>
      <c r="C46" s="40">
        <v>359.21379891000015</v>
      </c>
      <c r="D46" s="15">
        <f t="shared" si="1"/>
        <v>2.9840014045576708E-3</v>
      </c>
      <c r="E46" s="16">
        <f t="shared" si="0"/>
        <v>0.99325091627583273</v>
      </c>
      <c r="F46" s="23">
        <v>5649.2041384899994</v>
      </c>
      <c r="G46" s="26">
        <f t="shared" si="2"/>
        <v>6.358662036348646E-2</v>
      </c>
      <c r="H46" s="5"/>
    </row>
    <row r="47" spans="2:8" ht="16.149999999999999" customHeight="1" x14ac:dyDescent="0.2">
      <c r="B47" s="12" t="s">
        <v>39</v>
      </c>
      <c r="C47" s="40">
        <v>210.30499290999992</v>
      </c>
      <c r="D47" s="15">
        <f t="shared" si="1"/>
        <v>1.7470108223380403E-3</v>
      </c>
      <c r="E47" s="16">
        <f t="shared" si="0"/>
        <v>0.99499792709817081</v>
      </c>
      <c r="F47" s="23">
        <v>3902.672513739999</v>
      </c>
      <c r="G47" s="26">
        <f t="shared" si="2"/>
        <v>5.3887430259543095E-2</v>
      </c>
      <c r="H47" s="5"/>
    </row>
    <row r="48" spans="2:8" ht="16.149999999999999" customHeight="1" x14ac:dyDescent="0.2">
      <c r="B48" s="12" t="s">
        <v>40</v>
      </c>
      <c r="C48" s="40">
        <v>134.70771482000004</v>
      </c>
      <c r="D48" s="15">
        <f t="shared" si="1"/>
        <v>1.1190216284768784E-3</v>
      </c>
      <c r="E48" s="16">
        <f t="shared" si="0"/>
        <v>0.99611694872664769</v>
      </c>
      <c r="F48" s="23">
        <v>2885.0752692500005</v>
      </c>
      <c r="G48" s="26">
        <f t="shared" si="2"/>
        <v>4.6691230643358027E-2</v>
      </c>
      <c r="H48" s="5"/>
    </row>
    <row r="49" spans="2:8" ht="16.149999999999999" customHeight="1" x14ac:dyDescent="0.2">
      <c r="B49" s="13" t="s">
        <v>41</v>
      </c>
      <c r="C49" s="41">
        <v>93.302717740000077</v>
      </c>
      <c r="D49" s="17">
        <f t="shared" si="1"/>
        <v>7.7506889108946574E-4</v>
      </c>
      <c r="E49" s="18">
        <f t="shared" si="0"/>
        <v>0.99689201761773716</v>
      </c>
      <c r="F49" s="24">
        <v>2270.9885879000021</v>
      </c>
      <c r="G49" s="27">
        <f t="shared" si="2"/>
        <v>4.1084626420900557E-2</v>
      </c>
      <c r="H49" s="5"/>
    </row>
    <row r="50" spans="2:8" ht="16.149999999999999" customHeight="1" x14ac:dyDescent="0.2">
      <c r="B50" s="12" t="s">
        <v>42</v>
      </c>
      <c r="C50" s="40">
        <v>64.99893668</v>
      </c>
      <c r="D50" s="15">
        <f t="shared" si="1"/>
        <v>5.3994840659356291E-4</v>
      </c>
      <c r="E50" s="16">
        <f t="shared" si="0"/>
        <v>0.99743196602433071</v>
      </c>
      <c r="F50" s="23">
        <v>1769.30692884</v>
      </c>
      <c r="G50" s="26">
        <f t="shared" si="2"/>
        <v>3.673694802213591E-2</v>
      </c>
      <c r="H50" s="5"/>
    </row>
    <row r="51" spans="2:8" ht="16.149999999999999" customHeight="1" x14ac:dyDescent="0.2">
      <c r="B51" s="12" t="s">
        <v>43</v>
      </c>
      <c r="C51" s="40">
        <v>153.85283842000013</v>
      </c>
      <c r="D51" s="15">
        <f t="shared" si="1"/>
        <v>1.2780608298833477E-3</v>
      </c>
      <c r="E51" s="16">
        <f t="shared" si="0"/>
        <v>0.99871002685421406</v>
      </c>
      <c r="F51" s="23">
        <v>5279.9035906699974</v>
      </c>
      <c r="G51" s="26">
        <f t="shared" si="2"/>
        <v>2.9139327220267835E-2</v>
      </c>
      <c r="H51" s="5"/>
    </row>
    <row r="52" spans="2:8" ht="16.149999999999999" customHeight="1" x14ac:dyDescent="0.2">
      <c r="B52" s="12" t="s">
        <v>44</v>
      </c>
      <c r="C52" s="40">
        <v>57.078565000000019</v>
      </c>
      <c r="D52" s="15">
        <f t="shared" si="1"/>
        <v>4.7415360614476318E-4</v>
      </c>
      <c r="E52" s="16">
        <f t="shared" si="0"/>
        <v>0.99918418046035884</v>
      </c>
      <c r="F52" s="23">
        <v>2812.4495487299982</v>
      </c>
      <c r="G52" s="26">
        <f t="shared" si="2"/>
        <v>2.0294964944624398E-2</v>
      </c>
      <c r="H52" s="5"/>
    </row>
    <row r="53" spans="2:8" ht="16.149999999999999" customHeight="1" x14ac:dyDescent="0.2">
      <c r="B53" s="12" t="s">
        <v>45</v>
      </c>
      <c r="C53" s="40">
        <v>28.090075000000002</v>
      </c>
      <c r="D53" s="15">
        <f t="shared" si="1"/>
        <v>2.3334522089206089E-4</v>
      </c>
      <c r="E53" s="16">
        <f t="shared" si="0"/>
        <v>0.99941752568125086</v>
      </c>
      <c r="F53" s="23">
        <v>1828.3422815699987</v>
      </c>
      <c r="G53" s="26">
        <f t="shared" si="2"/>
        <v>1.5363685062229725E-2</v>
      </c>
      <c r="H53" s="5"/>
    </row>
    <row r="54" spans="2:8" ht="15.6" customHeight="1" x14ac:dyDescent="0.2">
      <c r="B54" s="14" t="s">
        <v>46</v>
      </c>
      <c r="C54" s="42">
        <v>70.118201849999991</v>
      </c>
      <c r="D54" s="19">
        <f t="shared" si="1"/>
        <v>5.8247431874932189E-4</v>
      </c>
      <c r="E54" s="16">
        <f t="shared" si="0"/>
        <v>1.0000000000000002</v>
      </c>
      <c r="F54" s="23">
        <v>13745.824040739997</v>
      </c>
      <c r="G54" s="26">
        <f t="shared" si="2"/>
        <v>5.1010548106961819E-3</v>
      </c>
      <c r="H54" s="5"/>
    </row>
    <row r="55" spans="2:8" ht="21.75" customHeight="1" x14ac:dyDescent="0.2">
      <c r="B55" s="8" t="s">
        <v>1</v>
      </c>
      <c r="C55" s="43">
        <v>120379.90275787008</v>
      </c>
      <c r="D55" s="9">
        <f t="shared" si="1"/>
        <v>1</v>
      </c>
      <c r="E55" s="10"/>
      <c r="F55" s="25">
        <v>389888.91007013002</v>
      </c>
      <c r="G55" s="28">
        <f t="shared" si="2"/>
        <v>0.30875436476563833</v>
      </c>
      <c r="H55" s="5"/>
    </row>
    <row r="56" spans="2:8" ht="15" customHeight="1" x14ac:dyDescent="0.2">
      <c r="B56" s="36" t="s">
        <v>49</v>
      </c>
      <c r="C56" s="6"/>
      <c r="D56" s="6"/>
      <c r="E56" s="6"/>
      <c r="F56" s="6"/>
      <c r="G56" s="6"/>
    </row>
    <row r="57" spans="2:8" ht="15" customHeight="1" x14ac:dyDescent="0.2">
      <c r="B57" s="36" t="s">
        <v>50</v>
      </c>
      <c r="C57" s="6"/>
      <c r="D57" s="6"/>
      <c r="E57" s="6"/>
      <c r="F57" s="6"/>
      <c r="G57" s="6"/>
    </row>
    <row r="58" spans="2:8" ht="15" customHeight="1" x14ac:dyDescent="0.25">
      <c r="B58" s="37" t="s">
        <v>62</v>
      </c>
      <c r="C58" s="7"/>
      <c r="D58" s="7"/>
      <c r="E58" s="7"/>
      <c r="F58" s="7"/>
      <c r="G58" s="7"/>
    </row>
    <row r="61" spans="2:8" x14ac:dyDescent="0.2">
      <c r="D61" s="31"/>
    </row>
  </sheetData>
  <mergeCells count="4">
    <mergeCell ref="B2:G2"/>
    <mergeCell ref="B3:G4"/>
    <mergeCell ref="G6:G7"/>
    <mergeCell ref="C6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0:E55 G40:G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2015-12-14T11:31:45Z</cp:lastPrinted>
  <dcterms:created xsi:type="dcterms:W3CDTF">1998-06-18T12:19:34Z</dcterms:created>
  <dcterms:modified xsi:type="dcterms:W3CDTF">2019-09-06T12:34:58Z</dcterms:modified>
</cp:coreProperties>
</file>