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60" yWindow="5340" windowWidth="9630" windowHeight="11190" autoFilterDateGrouping="0"/>
  </bookViews>
  <sheets>
    <sheet name="Cuadro 39" sheetId="2" r:id="rId1"/>
  </sheets>
  <definedNames>
    <definedName name="_xlnm.Print_Area" localSheetId="0">'Cuadro 39'!$B$2:$I$57</definedName>
  </definedNames>
  <calcPr calcId="162913" calcOnSave="0"/>
</workbook>
</file>

<file path=xl/calcChain.xml><?xml version="1.0" encoding="utf-8"?>
<calcChain xmlns="http://schemas.openxmlformats.org/spreadsheetml/2006/main">
  <c r="I54" i="2" l="1"/>
  <c r="G54" i="2"/>
  <c r="I53" i="2"/>
  <c r="G53" i="2"/>
  <c r="I52" i="2"/>
  <c r="G52" i="2"/>
  <c r="I51" i="2"/>
  <c r="G51" i="2"/>
  <c r="I50" i="2"/>
  <c r="G50" i="2"/>
  <c r="I49" i="2"/>
  <c r="G49" i="2"/>
  <c r="I48" i="2"/>
  <c r="G48" i="2"/>
  <c r="I47" i="2"/>
  <c r="G47" i="2"/>
  <c r="I46" i="2"/>
  <c r="G46" i="2"/>
  <c r="I45" i="2"/>
  <c r="G45" i="2"/>
  <c r="I44" i="2"/>
  <c r="G44" i="2"/>
  <c r="I43" i="2"/>
  <c r="G43" i="2"/>
  <c r="I42" i="2"/>
  <c r="G42" i="2"/>
  <c r="I41" i="2"/>
  <c r="G41" i="2"/>
  <c r="I40" i="2"/>
  <c r="G40" i="2"/>
  <c r="I39" i="2"/>
  <c r="G39" i="2"/>
  <c r="I38" i="2"/>
  <c r="G38" i="2"/>
  <c r="I37" i="2"/>
  <c r="G37" i="2"/>
  <c r="I36" i="2"/>
  <c r="G36" i="2"/>
  <c r="I35" i="2"/>
  <c r="G35" i="2"/>
  <c r="I34" i="2"/>
  <c r="G34" i="2"/>
  <c r="I33" i="2"/>
  <c r="G33" i="2"/>
  <c r="I32" i="2"/>
  <c r="G32" i="2"/>
  <c r="I31" i="2"/>
  <c r="G31" i="2"/>
  <c r="I30" i="2"/>
  <c r="G30" i="2"/>
  <c r="I29" i="2"/>
  <c r="G29" i="2"/>
  <c r="I28" i="2"/>
  <c r="G28" i="2"/>
  <c r="I27" i="2"/>
  <c r="G27" i="2"/>
  <c r="I26" i="2"/>
  <c r="G26" i="2"/>
  <c r="I25" i="2"/>
  <c r="G25" i="2"/>
  <c r="I24" i="2"/>
  <c r="G24" i="2"/>
  <c r="I23" i="2"/>
  <c r="G23" i="2"/>
  <c r="I22" i="2"/>
  <c r="G22" i="2"/>
  <c r="I21" i="2"/>
  <c r="G21" i="2"/>
  <c r="I20" i="2"/>
  <c r="G20" i="2"/>
  <c r="I19" i="2"/>
  <c r="G19" i="2"/>
  <c r="I18" i="2"/>
  <c r="G18" i="2"/>
  <c r="I17" i="2"/>
  <c r="G17" i="2"/>
  <c r="I16" i="2"/>
  <c r="G16" i="2"/>
  <c r="I15" i="2"/>
  <c r="G15" i="2"/>
  <c r="I14" i="2"/>
  <c r="G14" i="2"/>
  <c r="I13" i="2"/>
  <c r="G13" i="2"/>
  <c r="I12" i="2"/>
  <c r="G12" i="2"/>
  <c r="I11" i="2"/>
  <c r="G11" i="2"/>
  <c r="I10" i="2"/>
  <c r="G10" i="2"/>
  <c r="I9" i="2"/>
  <c r="G9" i="2"/>
  <c r="I8" i="2"/>
  <c r="G8" i="2"/>
  <c r="I7" i="2"/>
  <c r="G7" i="2"/>
  <c r="H7" i="2" s="1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H8" i="2" l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E8" i="2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<sst xmlns="http://schemas.openxmlformats.org/spreadsheetml/2006/main" count="64" uniqueCount="61">
  <si>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</si>
  <si>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</si>
  <si>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</si>
  <si>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</si>
  <si>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</si>
  <si>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</si>
  <si>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</si>
  <si>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</si>
  <si>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</si>
  <si>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</si>
  <si>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</si>
  <si>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</si>
  <si>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</si>
  <si>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</si>
  <si>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</si>
  <si>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</si>
  <si>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</si>
  <si>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</si>
  <si>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</si>
  <si>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</si>
  <si>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</si>
  <si>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</si>
  <si>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</si>
  <si>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</si>
  <si>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</si>
  <si>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</si>
  <si>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</si>
  <si>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</si>
  <si>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</si>
  <si>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</si>
  <si>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</si>
  <si>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</si>
  <si>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</si>
  <si>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</si>
  <si>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</si>
  <si>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</si>
  <si>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</si>
  <si>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</si>
  <si>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</si>
  <si>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</si>
  <si>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</si>
  <si>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</si>
  <si>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</si>
  <si>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</si>
  <si>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</si>
  <si>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</si>
  <si>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</si>
  <si>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</si>
  <si>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</si>
  <si>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</si>
  <si>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</si>
  <si>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</si>
  <si>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</si>
  <si>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 total de declaraciones</t>
  </si>
  <si>
    <t>(*) Calculada sobre el número total de declaraciones anuales</t>
  </si>
  <si>
    <r>
      <t>Media</t>
    </r>
    <r>
      <rPr>
        <b/>
        <vertAlign val="superscript"/>
        <sz val="11"/>
        <rFont val="Times New Roman"/>
        <family val="1"/>
      </rPr>
      <t>(*)</t>
    </r>
  </si>
  <si>
    <t>Tramos de base imponible</t>
  </si>
  <si>
    <t>Millones euros</t>
  </si>
  <si>
    <t>Fuente: AEAT</t>
  </si>
  <si>
    <t>DISTRIBUCIÓN DE LA CUOTA ÍNTEGRA POR TRAMOS DE BASE IMPONIBLE. IRPF 2016</t>
  </si>
  <si>
    <t>Cuadro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</si>
</sst>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9" x14ac:knownFonts="1">
    <font>
      <sz val="10"/>
      <name val="Arial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9"/>
      <name val="Times New Roman"/>
      <family val="1"/>
    </font>
    <font>
      <sz val="9"/>
      <color rgb="FF000000"/>
      <name val="Arial"/>
      <family val="2"/>
    </font>
    <font>
      <sz val="10"/>
      <name val="Arial"/>
      <family val="2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7" fillId="0" borderId="0" applyFont="0" applyFill="0" applyBorder="0" applyAlignment="0" applyProtection="0"/>
  </cellStyleXfs>
  <cellXfs count="66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3" fontId="3" fillId="2" borderId="13" xfId="0" applyNumberFormat="1" applyFont="1" applyFill="1" applyBorder="1" applyAlignment="1">
      <alignment horizontal="right" vertical="center" indent="1"/>
    </xf>
    <xf numFmtId="10" fontId="3" fillId="2" borderId="15" xfId="0" applyNumberFormat="1" applyFont="1" applyFill="1" applyBorder="1" applyAlignment="1">
      <alignment horizontal="right" vertical="center" indent="1"/>
    </xf>
    <xf numFmtId="165" fontId="3" fillId="2" borderId="13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3" fontId="2" fillId="3" borderId="6" xfId="0" applyNumberFormat="1" applyFont="1" applyFill="1" applyBorder="1" applyAlignment="1">
      <alignment horizontal="right" vertical="center" indent="1"/>
    </xf>
    <xf numFmtId="164" fontId="2" fillId="0" borderId="5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3" fontId="2" fillId="3" borderId="8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5" fontId="2" fillId="3" borderId="8" xfId="0" applyNumberFormat="1" applyFont="1" applyFill="1" applyBorder="1" applyAlignment="1">
      <alignment horizontal="right" vertical="center" indent="1"/>
    </xf>
    <xf numFmtId="3" fontId="2" fillId="3" borderId="2" xfId="0" applyNumberFormat="1" applyFont="1" applyFill="1" applyBorder="1" applyAlignment="1">
      <alignment horizontal="right" vertical="center" indent="1"/>
    </xf>
    <xf numFmtId="3" fontId="2" fillId="3" borderId="17" xfId="0" applyNumberFormat="1" applyFont="1" applyFill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5" fontId="2" fillId="3" borderId="17" xfId="0" applyNumberFormat="1" applyFont="1" applyFill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3" fontId="2" fillId="3" borderId="16" xfId="0" applyNumberFormat="1" applyFont="1" applyFill="1" applyBorder="1" applyAlignment="1">
      <alignment horizontal="right" vertical="center" indent="1"/>
    </xf>
    <xf numFmtId="3" fontId="2" fillId="3" borderId="10" xfId="0" applyNumberFormat="1" applyFont="1" applyFill="1" applyBorder="1" applyAlignment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5" fontId="2" fillId="3" borderId="10" xfId="0" applyNumberFormat="1" applyFont="1" applyFill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3" fontId="2" fillId="3" borderId="3" xfId="0" applyNumberFormat="1" applyFont="1" applyFill="1" applyBorder="1" applyAlignment="1">
      <alignment horizontal="right" vertical="center" indent="1"/>
    </xf>
    <xf numFmtId="165" fontId="2" fillId="0" borderId="6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center"/>
    </xf>
    <xf numFmtId="9" fontId="3" fillId="2" borderId="14" xfId="0" applyNumberFormat="1" applyFont="1" applyFill="1" applyBorder="1" applyAlignment="1">
      <alignment horizontal="right" vertical="center" indent="1"/>
    </xf>
    <xf numFmtId="0" fontId="2" fillId="0" borderId="0" xfId="0" applyFont="1"/>
    <xf numFmtId="164" fontId="0" fillId="0" borderId="0" xfId="0" applyNumberFormat="1"/>
    <xf numFmtId="165" fontId="2" fillId="3" borderId="2" xfId="0" applyNumberFormat="1" applyFont="1" applyFill="1" applyBorder="1" applyAlignment="1">
      <alignment horizontal="right" vertical="center" indent="1"/>
    </xf>
    <xf numFmtId="0" fontId="3" fillId="0" borderId="0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3" fontId="3" fillId="6" borderId="4" xfId="0" applyNumberFormat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5" fontId="2" fillId="0" borderId="9" xfId="0" applyNumberFormat="1" applyFont="1" applyBorder="1" applyAlignment="1">
      <alignment horizontal="right" vertical="center" indent="1"/>
    </xf>
    <xf numFmtId="164" fontId="0" fillId="0" borderId="0" xfId="1" applyNumberFormat="1" applyFont="1"/>
    <xf numFmtId="166" fontId="0" fillId="0" borderId="0" xfId="0" applyNumberFormat="1"/>
    <xf numFmtId="0" fontId="3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  <xf numFmtId="0" fontId="0" fillId="0" borderId="0" xfId="0" applyBorder="1"/>
    <xf numFmtId="166" fontId="0" fillId="0" borderId="0" xfId="0" applyNumberFormat="1" applyBorder="1"/>
    <xf numFmtId="164" fontId="0" fillId="0" borderId="0" xfId="1" applyNumberFormat="1" applyFont="1" applyBorder="1"/>
    <xf numFmtId="3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right" vertical="center" indent="1"/>
    </xf>
    <xf numFmtId="9" fontId="3" fillId="0" borderId="0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12" ht="15" x14ac:dyDescent="0.25">
      <c r="B2" s="47" t="s">
        <v>60</v>
      </c>
      <c r="C2" s="48"/>
      <c r="D2" s="48"/>
      <c r="E2" s="48"/>
      <c r="F2" s="48"/>
      <c r="G2" s="48"/>
      <c r="H2" s="48"/>
      <c r="I2" s="49"/>
    </row>
    <row r="3" spans="2:12" ht="20.100000000000001" customHeight="1" x14ac:dyDescent="0.2">
      <c r="B3" s="53" t="s">
        <v>59</v>
      </c>
      <c r="C3" s="54"/>
      <c r="D3" s="54"/>
      <c r="E3" s="54"/>
      <c r="F3" s="54"/>
      <c r="G3" s="54"/>
      <c r="H3" s="54"/>
      <c r="I3" s="55"/>
    </row>
    <row r="4" spans="2:12" ht="9" customHeight="1" x14ac:dyDescent="0.2">
      <c r="B4" s="33"/>
      <c r="C4" s="46"/>
      <c r="D4" s="46"/>
      <c r="E4" s="46"/>
      <c r="F4" s="46"/>
      <c r="G4" s="46"/>
      <c r="H4" s="46"/>
      <c r="I4" s="33"/>
    </row>
    <row r="5" spans="2:12" ht="27.75" customHeight="1" x14ac:dyDescent="0.2">
      <c r="B5" s="34" t="s">
        <v>56</v>
      </c>
      <c r="C5" s="50" t="s">
        <v>53</v>
      </c>
      <c r="D5" s="51"/>
      <c r="E5" s="52"/>
      <c r="F5" s="50" t="s">
        <v>3</v>
      </c>
      <c r="G5" s="51"/>
      <c r="H5" s="52"/>
      <c r="I5" s="35" t="s">
        <v>55</v>
      </c>
    </row>
    <row r="6" spans="2:12" ht="21.75" customHeight="1" x14ac:dyDescent="0.2">
      <c r="B6" s="36" t="s">
        <v>5</v>
      </c>
      <c r="C6" s="37" t="s">
        <v>4</v>
      </c>
      <c r="D6" s="38" t="s">
        <v>0</v>
      </c>
      <c r="E6" s="38" t="s">
        <v>1</v>
      </c>
      <c r="F6" s="39" t="s">
        <v>57</v>
      </c>
      <c r="G6" s="38" t="s">
        <v>0</v>
      </c>
      <c r="H6" s="40" t="s">
        <v>1</v>
      </c>
      <c r="I6" s="41" t="s">
        <v>5</v>
      </c>
    </row>
    <row r="7" spans="2:12" ht="15" customHeight="1" x14ac:dyDescent="0.2">
      <c r="B7" s="1" t="s">
        <v>6</v>
      </c>
      <c r="C7" s="9">
        <v>747719</v>
      </c>
      <c r="D7" s="10">
        <f>C7/C$54</f>
        <v>3.8106684589654896E-2</v>
      </c>
      <c r="E7" s="10">
        <f>D7</f>
        <v>3.8106684589654896E-2</v>
      </c>
      <c r="F7" s="27">
        <v>1.2638238500000005</v>
      </c>
      <c r="G7" s="10">
        <f>F7/F$54</f>
        <v>1.6960628073109733E-5</v>
      </c>
      <c r="H7" s="11">
        <f>G7</f>
        <v>1.6960628073109733E-5</v>
      </c>
      <c r="I7" s="43">
        <f>F7*10^6/C7</f>
        <v>1.6902390470216759</v>
      </c>
      <c r="K7" s="45"/>
      <c r="L7" s="44"/>
    </row>
    <row r="8" spans="2:12" ht="15" customHeight="1" x14ac:dyDescent="0.2">
      <c r="B8" s="2" t="s">
        <v>7</v>
      </c>
      <c r="C8" s="12">
        <v>1452830</v>
      </c>
      <c r="D8" s="13">
        <f t="shared" ref="D8:D54" si="0">C8/C$54</f>
        <v>7.4041898858245303E-2</v>
      </c>
      <c r="E8" s="13">
        <f t="shared" ref="E8:E53" si="1">D8+E7</f>
        <v>0.1121485834479002</v>
      </c>
      <c r="F8" s="15">
        <v>0.17104459</v>
      </c>
      <c r="G8" s="13">
        <f t="shared" ref="G8:G54" si="2">F8/F$54</f>
        <v>2.295433556589032E-6</v>
      </c>
      <c r="H8" s="14">
        <f t="shared" ref="H8:H53" si="3">G8+H7</f>
        <v>1.9256061629698764E-5</v>
      </c>
      <c r="I8" s="43">
        <f>F8*10^6/C8</f>
        <v>0.11773200580935141</v>
      </c>
      <c r="K8" s="45"/>
      <c r="L8" s="44"/>
    </row>
    <row r="9" spans="2:12" ht="15" customHeight="1" x14ac:dyDescent="0.2">
      <c r="B9" s="2" t="s">
        <v>8</v>
      </c>
      <c r="C9" s="12">
        <v>886201</v>
      </c>
      <c r="D9" s="13">
        <f t="shared" si="0"/>
        <v>4.5164268916580638E-2</v>
      </c>
      <c r="E9" s="13">
        <f t="shared" si="1"/>
        <v>0.15731285236448084</v>
      </c>
      <c r="F9" s="15">
        <v>0.41026321000000004</v>
      </c>
      <c r="G9" s="13">
        <f t="shared" si="2"/>
        <v>5.505768637686424E-6</v>
      </c>
      <c r="H9" s="14">
        <f t="shared" si="3"/>
        <v>2.4761830267385187E-5</v>
      </c>
      <c r="I9" s="32">
        <f>F9*10^6/C9</f>
        <v>0.4629460020920762</v>
      </c>
      <c r="K9" s="45"/>
      <c r="L9" s="44"/>
    </row>
    <row r="10" spans="2:12" ht="15" customHeight="1" x14ac:dyDescent="0.2">
      <c r="B10" s="2" t="s">
        <v>9</v>
      </c>
      <c r="C10" s="12">
        <v>1177293</v>
      </c>
      <c r="D10" s="13">
        <f t="shared" si="0"/>
        <v>5.9999455705430228E-2</v>
      </c>
      <c r="E10" s="13">
        <f t="shared" si="1"/>
        <v>0.21731230806991106</v>
      </c>
      <c r="F10" s="15">
        <v>0.65572931000000012</v>
      </c>
      <c r="G10" s="13">
        <f t="shared" si="2"/>
        <v>8.7999454540653538E-6</v>
      </c>
      <c r="H10" s="14">
        <f t="shared" si="3"/>
        <v>3.3561775721450541E-5</v>
      </c>
      <c r="I10" s="32">
        <f t="shared" ref="I10:I54" si="4">F10*10^6/C10</f>
        <v>0.55698055624215903</v>
      </c>
      <c r="K10" s="45"/>
      <c r="L10" s="44"/>
    </row>
    <row r="11" spans="2:12" ht="15" customHeight="1" x14ac:dyDescent="0.2">
      <c r="B11" s="2" t="s">
        <v>10</v>
      </c>
      <c r="C11" s="12">
        <v>1048191</v>
      </c>
      <c r="D11" s="13">
        <f t="shared" si="0"/>
        <v>5.3419912863943479E-2</v>
      </c>
      <c r="E11" s="13">
        <f t="shared" si="1"/>
        <v>0.27073222093385452</v>
      </c>
      <c r="F11" s="15">
        <v>3.7060889900000036</v>
      </c>
      <c r="G11" s="13">
        <f t="shared" si="2"/>
        <v>4.9736042697118694E-5</v>
      </c>
      <c r="H11" s="14">
        <f t="shared" si="3"/>
        <v>8.3297818418569242E-5</v>
      </c>
      <c r="I11" s="16">
        <f t="shared" si="4"/>
        <v>3.5357000680219572</v>
      </c>
      <c r="K11" s="45"/>
      <c r="L11" s="44"/>
    </row>
    <row r="12" spans="2:12" ht="15" customHeight="1" x14ac:dyDescent="0.2">
      <c r="B12" s="3" t="s">
        <v>11</v>
      </c>
      <c r="C12" s="17">
        <v>695030</v>
      </c>
      <c r="D12" s="18">
        <f t="shared" si="0"/>
        <v>3.5421447081521056E-2</v>
      </c>
      <c r="E12" s="18">
        <f t="shared" si="1"/>
        <v>0.30615366801537558</v>
      </c>
      <c r="F12" s="19">
        <v>50.969613189999947</v>
      </c>
      <c r="G12" s="18">
        <f t="shared" si="2"/>
        <v>6.8401672618051705E-4</v>
      </c>
      <c r="H12" s="20">
        <f t="shared" si="3"/>
        <v>7.6731454459908627E-4</v>
      </c>
      <c r="I12" s="21">
        <f t="shared" si="4"/>
        <v>73.334407421262313</v>
      </c>
      <c r="K12" s="45"/>
      <c r="L12" s="44"/>
    </row>
    <row r="13" spans="2:12" ht="15" customHeight="1" x14ac:dyDescent="0.2">
      <c r="B13" s="2" t="s">
        <v>12</v>
      </c>
      <c r="C13" s="12">
        <v>590340</v>
      </c>
      <c r="D13" s="13">
        <f t="shared" si="0"/>
        <v>3.0086035236040372E-2</v>
      </c>
      <c r="E13" s="13">
        <f t="shared" si="1"/>
        <v>0.33623970325141594</v>
      </c>
      <c r="F13" s="15">
        <v>127.27374690000002</v>
      </c>
      <c r="G13" s="13">
        <f t="shared" si="2"/>
        <v>1.7080249630057247E-3</v>
      </c>
      <c r="H13" s="14">
        <f t="shared" si="3"/>
        <v>2.4753395076048111E-3</v>
      </c>
      <c r="I13" s="16">
        <f t="shared" si="4"/>
        <v>215.5939744892774</v>
      </c>
      <c r="K13" s="45"/>
      <c r="L13" s="44"/>
    </row>
    <row r="14" spans="2:12" ht="15" customHeight="1" x14ac:dyDescent="0.2">
      <c r="B14" s="2" t="s">
        <v>13</v>
      </c>
      <c r="C14" s="12">
        <v>542727</v>
      </c>
      <c r="D14" s="13">
        <f t="shared" si="0"/>
        <v>2.7659490540282692E-2</v>
      </c>
      <c r="E14" s="13">
        <f t="shared" si="1"/>
        <v>0.36389919379169866</v>
      </c>
      <c r="F14" s="15">
        <v>225.79679285000012</v>
      </c>
      <c r="G14" s="13">
        <f t="shared" si="2"/>
        <v>3.0302129712379252E-3</v>
      </c>
      <c r="H14" s="14">
        <f t="shared" si="3"/>
        <v>5.5055524788427367E-3</v>
      </c>
      <c r="I14" s="16">
        <f t="shared" si="4"/>
        <v>416.04120091685161</v>
      </c>
      <c r="K14" s="45"/>
      <c r="L14" s="44"/>
    </row>
    <row r="15" spans="2:12" ht="15" customHeight="1" x14ac:dyDescent="0.2">
      <c r="B15" s="2" t="s">
        <v>14</v>
      </c>
      <c r="C15" s="12">
        <v>515104</v>
      </c>
      <c r="D15" s="13">
        <f t="shared" si="0"/>
        <v>2.6251714425966969E-2</v>
      </c>
      <c r="E15" s="13">
        <f t="shared" si="1"/>
        <v>0.39015090821766563</v>
      </c>
      <c r="F15" s="15">
        <v>327.94685687999959</v>
      </c>
      <c r="G15" s="13">
        <f t="shared" si="2"/>
        <v>4.4010758835473941E-3</v>
      </c>
      <c r="H15" s="14">
        <f t="shared" si="3"/>
        <v>9.9066283623901307E-3</v>
      </c>
      <c r="I15" s="16">
        <f t="shared" si="4"/>
        <v>636.66144483444043</v>
      </c>
      <c r="K15" s="45"/>
      <c r="L15" s="44"/>
    </row>
    <row r="16" spans="2:12" ht="15" customHeight="1" x14ac:dyDescent="0.2">
      <c r="B16" s="2" t="s">
        <v>15</v>
      </c>
      <c r="C16" s="12">
        <v>744078</v>
      </c>
      <c r="D16" s="13">
        <f t="shared" si="0"/>
        <v>3.7921124989603365E-2</v>
      </c>
      <c r="E16" s="13">
        <f t="shared" si="1"/>
        <v>0.428072033207269</v>
      </c>
      <c r="F16" s="15">
        <v>681.35775774000126</v>
      </c>
      <c r="G16" s="13">
        <f t="shared" si="2"/>
        <v>9.1438814940516915E-3</v>
      </c>
      <c r="H16" s="14">
        <f t="shared" si="3"/>
        <v>1.905050985644182E-2</v>
      </c>
      <c r="I16" s="16">
        <f t="shared" si="4"/>
        <v>915.70743623652538</v>
      </c>
      <c r="K16" s="45"/>
      <c r="L16" s="44"/>
    </row>
    <row r="17" spans="2:12" ht="15" customHeight="1" x14ac:dyDescent="0.2">
      <c r="B17" s="2" t="s">
        <v>16</v>
      </c>
      <c r="C17" s="12">
        <v>883778</v>
      </c>
      <c r="D17" s="13">
        <f t="shared" si="0"/>
        <v>4.5040783360160735E-2</v>
      </c>
      <c r="E17" s="13">
        <f t="shared" si="1"/>
        <v>0.47311281656742976</v>
      </c>
      <c r="F17" s="15">
        <v>1043.8374937199994</v>
      </c>
      <c r="G17" s="13">
        <f t="shared" si="2"/>
        <v>1.4008391675589853E-2</v>
      </c>
      <c r="H17" s="14">
        <f t="shared" si="3"/>
        <v>3.305890153203167E-2</v>
      </c>
      <c r="I17" s="16">
        <f t="shared" si="4"/>
        <v>1181.1082576393612</v>
      </c>
      <c r="K17" s="45"/>
      <c r="L17" s="44"/>
    </row>
    <row r="18" spans="2:12" ht="15" customHeight="1" x14ac:dyDescent="0.2">
      <c r="B18" s="3" t="s">
        <v>17</v>
      </c>
      <c r="C18" s="17">
        <v>847051</v>
      </c>
      <c r="D18" s="18">
        <f t="shared" si="0"/>
        <v>4.3169031799849635E-2</v>
      </c>
      <c r="E18" s="18">
        <f t="shared" si="1"/>
        <v>0.51628184836727942</v>
      </c>
      <c r="F18" s="19">
        <v>1238.7029855400001</v>
      </c>
      <c r="G18" s="18">
        <f t="shared" si="2"/>
        <v>1.662350384572546E-2</v>
      </c>
      <c r="H18" s="20">
        <f t="shared" si="3"/>
        <v>4.968240537775713E-2</v>
      </c>
      <c r="I18" s="21">
        <f t="shared" si="4"/>
        <v>1462.3711978853696</v>
      </c>
      <c r="K18" s="45"/>
      <c r="L18" s="44"/>
    </row>
    <row r="19" spans="2:12" ht="15" customHeight="1" x14ac:dyDescent="0.2">
      <c r="B19" s="2" t="s">
        <v>18</v>
      </c>
      <c r="C19" s="12">
        <v>780806</v>
      </c>
      <c r="D19" s="13">
        <f t="shared" si="0"/>
        <v>3.9792927513825488E-2</v>
      </c>
      <c r="E19" s="13">
        <f t="shared" si="1"/>
        <v>0.55607477588110488</v>
      </c>
      <c r="F19" s="15">
        <v>1383.2787555100015</v>
      </c>
      <c r="G19" s="13">
        <f t="shared" si="2"/>
        <v>1.856372349171858E-2</v>
      </c>
      <c r="H19" s="14">
        <f t="shared" si="3"/>
        <v>6.8246128869475703E-2</v>
      </c>
      <c r="I19" s="16">
        <f t="shared" si="4"/>
        <v>1771.6036448362352</v>
      </c>
      <c r="K19" s="45"/>
      <c r="L19" s="44"/>
    </row>
    <row r="20" spans="2:12" ht="15" customHeight="1" x14ac:dyDescent="0.2">
      <c r="B20" s="2" t="s">
        <v>19</v>
      </c>
      <c r="C20" s="12">
        <v>752654</v>
      </c>
      <c r="D20" s="13">
        <f t="shared" si="0"/>
        <v>3.8358191490576163E-2</v>
      </c>
      <c r="E20" s="13">
        <f t="shared" si="1"/>
        <v>0.59443296737168105</v>
      </c>
      <c r="F20" s="15">
        <v>1608.8365959100006</v>
      </c>
      <c r="G20" s="13">
        <f t="shared" si="2"/>
        <v>2.1590729699900384E-2</v>
      </c>
      <c r="H20" s="14">
        <f t="shared" si="3"/>
        <v>8.9836858569376093E-2</v>
      </c>
      <c r="I20" s="16">
        <f t="shared" si="4"/>
        <v>2137.5513793987684</v>
      </c>
      <c r="K20" s="45"/>
      <c r="L20" s="44"/>
    </row>
    <row r="21" spans="2:12" ht="15" customHeight="1" x14ac:dyDescent="0.2">
      <c r="B21" s="2" t="s">
        <v>20</v>
      </c>
      <c r="C21" s="12">
        <v>737357</v>
      </c>
      <c r="D21" s="13">
        <f t="shared" si="0"/>
        <v>3.7578596543586786E-2</v>
      </c>
      <c r="E21" s="13">
        <f t="shared" si="1"/>
        <v>0.6320115639152678</v>
      </c>
      <c r="F21" s="15">
        <v>1868.738706319999</v>
      </c>
      <c r="G21" s="13">
        <f t="shared" si="2"/>
        <v>2.5078639055369726E-2</v>
      </c>
      <c r="H21" s="14">
        <f t="shared" si="3"/>
        <v>0.11491549762474582</v>
      </c>
      <c r="I21" s="16">
        <f t="shared" si="4"/>
        <v>2534.3744025214369</v>
      </c>
      <c r="K21" s="45"/>
      <c r="L21" s="44"/>
    </row>
    <row r="22" spans="2:12" ht="15" customHeight="1" x14ac:dyDescent="0.2">
      <c r="B22" s="2" t="s">
        <v>21</v>
      </c>
      <c r="C22" s="12">
        <v>662945</v>
      </c>
      <c r="D22" s="13">
        <f t="shared" si="0"/>
        <v>3.378626999620013E-2</v>
      </c>
      <c r="E22" s="13">
        <f t="shared" si="1"/>
        <v>0.66579783391146796</v>
      </c>
      <c r="F22" s="15">
        <v>1936.3373509200019</v>
      </c>
      <c r="G22" s="13">
        <f t="shared" si="2"/>
        <v>2.5985818856816719E-2</v>
      </c>
      <c r="H22" s="14">
        <f t="shared" si="3"/>
        <v>0.14090131648156254</v>
      </c>
      <c r="I22" s="16">
        <f t="shared" si="4"/>
        <v>2920.8114563349932</v>
      </c>
      <c r="K22" s="45"/>
      <c r="L22" s="44"/>
    </row>
    <row r="23" spans="2:12" ht="15" customHeight="1" x14ac:dyDescent="0.2">
      <c r="B23" s="2" t="s">
        <v>22</v>
      </c>
      <c r="C23" s="12">
        <v>584174</v>
      </c>
      <c r="D23" s="13">
        <f t="shared" si="0"/>
        <v>2.9771791760644119E-2</v>
      </c>
      <c r="E23" s="13">
        <f t="shared" si="1"/>
        <v>0.69556962567211211</v>
      </c>
      <c r="F23" s="15">
        <v>1943.2391586499982</v>
      </c>
      <c r="G23" s="13">
        <f t="shared" si="2"/>
        <v>2.6078441728224457E-2</v>
      </c>
      <c r="H23" s="14">
        <f t="shared" si="3"/>
        <v>0.166979758209787</v>
      </c>
      <c r="I23" s="16">
        <f t="shared" si="4"/>
        <v>3326.4732060139586</v>
      </c>
      <c r="K23" s="45"/>
      <c r="L23" s="44"/>
    </row>
    <row r="24" spans="2:12" ht="15" customHeight="1" x14ac:dyDescent="0.2">
      <c r="B24" s="3" t="s">
        <v>23</v>
      </c>
      <c r="C24" s="17">
        <v>533068</v>
      </c>
      <c r="D24" s="18">
        <f t="shared" si="0"/>
        <v>2.7167230123666987E-2</v>
      </c>
      <c r="E24" s="18">
        <f t="shared" si="1"/>
        <v>0.72273685579577907</v>
      </c>
      <c r="F24" s="19">
        <v>2002.9911017400004</v>
      </c>
      <c r="G24" s="18">
        <f t="shared" si="2"/>
        <v>2.6880318099995054E-2</v>
      </c>
      <c r="H24" s="20">
        <f t="shared" si="3"/>
        <v>0.19386007630978205</v>
      </c>
      <c r="I24" s="21">
        <f t="shared" si="4"/>
        <v>3757.4776608987981</v>
      </c>
      <c r="K24" s="45"/>
      <c r="L24" s="44"/>
    </row>
    <row r="25" spans="2:12" ht="15" customHeight="1" x14ac:dyDescent="0.2">
      <c r="B25" s="2" t="s">
        <v>24</v>
      </c>
      <c r="C25" s="12">
        <v>493904</v>
      </c>
      <c r="D25" s="13">
        <f t="shared" si="0"/>
        <v>2.5171279512181597E-2</v>
      </c>
      <c r="E25" s="13">
        <f t="shared" si="1"/>
        <v>0.74790813530796063</v>
      </c>
      <c r="F25" s="15">
        <v>2070.1528367700039</v>
      </c>
      <c r="G25" s="13">
        <f t="shared" si="2"/>
        <v>2.7781634536291639E-2</v>
      </c>
      <c r="H25" s="14">
        <f t="shared" si="3"/>
        <v>0.2216417108460737</v>
      </c>
      <c r="I25" s="16">
        <f t="shared" si="4"/>
        <v>4191.407311481591</v>
      </c>
      <c r="K25" s="45"/>
      <c r="L25" s="44"/>
    </row>
    <row r="26" spans="2:12" ht="15" customHeight="1" x14ac:dyDescent="0.2">
      <c r="B26" s="2" t="s">
        <v>25</v>
      </c>
      <c r="C26" s="12">
        <v>452779</v>
      </c>
      <c r="D26" s="13">
        <f t="shared" si="0"/>
        <v>2.3075388671171062E-2</v>
      </c>
      <c r="E26" s="13">
        <f t="shared" si="1"/>
        <v>0.77098352397913172</v>
      </c>
      <c r="F26" s="15">
        <v>2094.7502793500007</v>
      </c>
      <c r="G26" s="13">
        <f t="shared" si="2"/>
        <v>2.8111734395658117E-2</v>
      </c>
      <c r="H26" s="14">
        <f t="shared" si="3"/>
        <v>0.24975344524173182</v>
      </c>
      <c r="I26" s="16">
        <f t="shared" si="4"/>
        <v>4626.4298462384531</v>
      </c>
      <c r="K26" s="45"/>
      <c r="L26" s="44"/>
    </row>
    <row r="27" spans="2:12" ht="15" customHeight="1" x14ac:dyDescent="0.2">
      <c r="B27" s="2" t="s">
        <v>26</v>
      </c>
      <c r="C27" s="12">
        <v>417105</v>
      </c>
      <c r="D27" s="13">
        <f t="shared" si="0"/>
        <v>2.1257302109172035E-2</v>
      </c>
      <c r="E27" s="13">
        <f t="shared" si="1"/>
        <v>0.79224082608830371</v>
      </c>
      <c r="F27" s="15">
        <v>2106.5699768400018</v>
      </c>
      <c r="G27" s="13">
        <f t="shared" si="2"/>
        <v>2.8270355783492011E-2</v>
      </c>
      <c r="H27" s="14">
        <f t="shared" si="3"/>
        <v>0.27802380102522384</v>
      </c>
      <c r="I27" s="16">
        <f t="shared" si="4"/>
        <v>5050.4548658970807</v>
      </c>
      <c r="K27" s="45"/>
      <c r="L27" s="44"/>
    </row>
    <row r="28" spans="2:12" ht="15" customHeight="1" x14ac:dyDescent="0.2">
      <c r="B28" s="2" t="s">
        <v>27</v>
      </c>
      <c r="C28" s="12">
        <v>772335</v>
      </c>
      <c r="D28" s="13">
        <f t="shared" si="0"/>
        <v>3.9361212223510592E-2</v>
      </c>
      <c r="E28" s="13">
        <f t="shared" si="1"/>
        <v>0.83160203831181434</v>
      </c>
      <c r="F28" s="15">
        <v>4389.0432583300044</v>
      </c>
      <c r="G28" s="13">
        <f t="shared" si="2"/>
        <v>5.8901349504778579E-2</v>
      </c>
      <c r="H28" s="14">
        <f t="shared" si="3"/>
        <v>0.33692515053000244</v>
      </c>
      <c r="I28" s="16">
        <f t="shared" si="4"/>
        <v>5682.8232027941303</v>
      </c>
      <c r="K28" s="45"/>
      <c r="L28" s="44"/>
    </row>
    <row r="29" spans="2:12" ht="15" customHeight="1" x14ac:dyDescent="0.2">
      <c r="B29" s="2" t="s">
        <v>28</v>
      </c>
      <c r="C29" s="12">
        <v>733066</v>
      </c>
      <c r="D29" s="13">
        <f t="shared" si="0"/>
        <v>3.7359910401367304E-2</v>
      </c>
      <c r="E29" s="13">
        <f t="shared" si="1"/>
        <v>0.86896194871318166</v>
      </c>
      <c r="F29" s="15">
        <v>4792.4057977300054</v>
      </c>
      <c r="G29" s="13">
        <f t="shared" si="2"/>
        <v>6.4314510531442604E-2</v>
      </c>
      <c r="H29" s="14">
        <f t="shared" si="3"/>
        <v>0.40123966106144504</v>
      </c>
      <c r="I29" s="16">
        <f t="shared" si="4"/>
        <v>6537.4820244425537</v>
      </c>
      <c r="K29" s="45"/>
      <c r="L29" s="44"/>
    </row>
    <row r="30" spans="2:12" ht="15" customHeight="1" x14ac:dyDescent="0.2">
      <c r="B30" s="3" t="s">
        <v>29</v>
      </c>
      <c r="C30" s="17">
        <v>504287</v>
      </c>
      <c r="D30" s="18">
        <f t="shared" si="0"/>
        <v>2.5700437800381292E-2</v>
      </c>
      <c r="E30" s="18">
        <f t="shared" si="1"/>
        <v>0.894662386513563</v>
      </c>
      <c r="F30" s="19">
        <v>3772.3120319399945</v>
      </c>
      <c r="G30" s="18">
        <f t="shared" si="2"/>
        <v>5.0624761788955849E-2</v>
      </c>
      <c r="H30" s="20">
        <f t="shared" si="3"/>
        <v>0.4518644228504009</v>
      </c>
      <c r="I30" s="21">
        <f t="shared" si="4"/>
        <v>7480.4863737117839</v>
      </c>
      <c r="K30" s="45"/>
      <c r="L30" s="44"/>
    </row>
    <row r="31" spans="2:12" ht="15" customHeight="1" x14ac:dyDescent="0.2">
      <c r="B31" s="2" t="s">
        <v>30</v>
      </c>
      <c r="C31" s="12">
        <v>356411</v>
      </c>
      <c r="D31" s="13">
        <f t="shared" si="0"/>
        <v>1.8164098493262164E-2</v>
      </c>
      <c r="E31" s="13">
        <f t="shared" si="1"/>
        <v>0.91282648500682517</v>
      </c>
      <c r="F31" s="15">
        <v>3021.9217320399962</v>
      </c>
      <c r="G31" s="13">
        <f t="shared" si="2"/>
        <v>4.0554457461123183E-2</v>
      </c>
      <c r="H31" s="14">
        <f t="shared" si="3"/>
        <v>0.49241888031152409</v>
      </c>
      <c r="I31" s="16">
        <f t="shared" si="4"/>
        <v>8478.7555155143818</v>
      </c>
      <c r="K31" s="45"/>
      <c r="L31" s="44"/>
    </row>
    <row r="32" spans="2:12" ht="15" customHeight="1" x14ac:dyDescent="0.2">
      <c r="B32" s="2" t="s">
        <v>31</v>
      </c>
      <c r="C32" s="12">
        <v>257555</v>
      </c>
      <c r="D32" s="13">
        <f t="shared" si="0"/>
        <v>1.3126010104716567E-2</v>
      </c>
      <c r="E32" s="13">
        <f t="shared" si="1"/>
        <v>0.92595249511154176</v>
      </c>
      <c r="F32" s="15">
        <v>2439.9855540100043</v>
      </c>
      <c r="G32" s="13">
        <f t="shared" si="2"/>
        <v>3.2744822377995371E-2</v>
      </c>
      <c r="H32" s="14">
        <f t="shared" si="3"/>
        <v>0.52516370268951951</v>
      </c>
      <c r="I32" s="16">
        <f t="shared" si="4"/>
        <v>9473.6485566578194</v>
      </c>
      <c r="K32" s="45"/>
      <c r="L32" s="44"/>
    </row>
    <row r="33" spans="2:12" ht="15" customHeight="1" x14ac:dyDescent="0.2">
      <c r="B33" s="2" t="s">
        <v>32</v>
      </c>
      <c r="C33" s="12">
        <v>200312</v>
      </c>
      <c r="D33" s="13">
        <f t="shared" si="0"/>
        <v>1.0208682945762982E-2</v>
      </c>
      <c r="E33" s="13">
        <f t="shared" si="1"/>
        <v>0.9361611780573047</v>
      </c>
      <c r="F33" s="15">
        <v>2100.5180822000002</v>
      </c>
      <c r="G33" s="13">
        <f t="shared" si="2"/>
        <v>2.8189138821075363E-2</v>
      </c>
      <c r="H33" s="14">
        <f t="shared" si="3"/>
        <v>0.55335284151059483</v>
      </c>
      <c r="I33" s="16">
        <f t="shared" si="4"/>
        <v>10486.231889252767</v>
      </c>
      <c r="K33" s="45"/>
      <c r="L33" s="44"/>
    </row>
    <row r="34" spans="2:12" ht="15" customHeight="1" x14ac:dyDescent="0.2">
      <c r="B34" s="2" t="s">
        <v>33</v>
      </c>
      <c r="C34" s="12">
        <v>162895</v>
      </c>
      <c r="D34" s="13">
        <f t="shared" si="0"/>
        <v>8.3017662868428311E-3</v>
      </c>
      <c r="E34" s="13">
        <f t="shared" si="1"/>
        <v>0.94446294434414757</v>
      </c>
      <c r="F34" s="15">
        <v>1874.9707023900019</v>
      </c>
      <c r="G34" s="13">
        <f t="shared" si="2"/>
        <v>2.516227299493844E-2</v>
      </c>
      <c r="H34" s="14">
        <f t="shared" si="3"/>
        <v>0.57851511450553328</v>
      </c>
      <c r="I34" s="16">
        <f t="shared" si="4"/>
        <v>11510.302356671486</v>
      </c>
      <c r="K34" s="45"/>
      <c r="L34" s="44"/>
    </row>
    <row r="35" spans="2:12" ht="15" customHeight="1" x14ac:dyDescent="0.2">
      <c r="B35" s="2" t="s">
        <v>34</v>
      </c>
      <c r="C35" s="12">
        <v>136781</v>
      </c>
      <c r="D35" s="13">
        <f t="shared" si="0"/>
        <v>6.9708947142677752E-3</v>
      </c>
      <c r="E35" s="13">
        <f t="shared" si="1"/>
        <v>0.95143383905841539</v>
      </c>
      <c r="F35" s="15">
        <v>1713.9261241000022</v>
      </c>
      <c r="G35" s="13">
        <f t="shared" si="2"/>
        <v>2.3001040481746442E-2</v>
      </c>
      <c r="H35" s="14">
        <f t="shared" si="3"/>
        <v>0.60151615498727973</v>
      </c>
      <c r="I35" s="16">
        <f t="shared" si="4"/>
        <v>12530.440076472627</v>
      </c>
      <c r="K35" s="45"/>
      <c r="L35" s="44"/>
    </row>
    <row r="36" spans="2:12" ht="15" customHeight="1" x14ac:dyDescent="0.2">
      <c r="B36" s="3" t="s">
        <v>35</v>
      </c>
      <c r="C36" s="17">
        <v>116074</v>
      </c>
      <c r="D36" s="18">
        <f t="shared" si="0"/>
        <v>5.9155850086190162E-3</v>
      </c>
      <c r="E36" s="18">
        <f t="shared" si="1"/>
        <v>0.95734942406703438</v>
      </c>
      <c r="F36" s="19">
        <v>1574.358392529999</v>
      </c>
      <c r="G36" s="18">
        <f t="shared" si="2"/>
        <v>2.1128029154917599E-2</v>
      </c>
      <c r="H36" s="20">
        <f t="shared" si="3"/>
        <v>0.62264418414219735</v>
      </c>
      <c r="I36" s="21">
        <f t="shared" si="4"/>
        <v>13563.402592570248</v>
      </c>
      <c r="K36" s="45"/>
      <c r="L36" s="44"/>
    </row>
    <row r="37" spans="2:12" ht="15" customHeight="1" x14ac:dyDescent="0.2">
      <c r="B37" s="2" t="s">
        <v>36</v>
      </c>
      <c r="C37" s="12">
        <v>97152</v>
      </c>
      <c r="D37" s="13">
        <f t="shared" si="0"/>
        <v>4.9512458841545455E-3</v>
      </c>
      <c r="E37" s="13">
        <f t="shared" si="1"/>
        <v>0.9623006699511889</v>
      </c>
      <c r="F37" s="15">
        <v>1419.1382601599998</v>
      </c>
      <c r="G37" s="13">
        <f t="shared" si="2"/>
        <v>1.9044961222162239E-2</v>
      </c>
      <c r="H37" s="14">
        <f t="shared" si="3"/>
        <v>0.64168914536435961</v>
      </c>
      <c r="I37" s="16">
        <f t="shared" si="4"/>
        <v>14607.40139328063</v>
      </c>
      <c r="K37" s="45"/>
      <c r="L37" s="44"/>
    </row>
    <row r="38" spans="2:12" ht="15" customHeight="1" x14ac:dyDescent="0.2">
      <c r="B38" s="2" t="s">
        <v>37</v>
      </c>
      <c r="C38" s="12">
        <v>151022</v>
      </c>
      <c r="D38" s="13">
        <f t="shared" si="0"/>
        <v>7.6966717712119949E-3</v>
      </c>
      <c r="E38" s="13">
        <f t="shared" si="1"/>
        <v>0.96999734172240093</v>
      </c>
      <c r="F38" s="15">
        <v>2446.4614857000006</v>
      </c>
      <c r="G38" s="13">
        <f t="shared" si="2"/>
        <v>3.2831729955203143E-2</v>
      </c>
      <c r="H38" s="14">
        <f t="shared" si="3"/>
        <v>0.67452087531956273</v>
      </c>
      <c r="I38" s="16">
        <f t="shared" si="4"/>
        <v>16199.371520043442</v>
      </c>
      <c r="K38" s="45"/>
      <c r="L38" s="44"/>
    </row>
    <row r="39" spans="2:12" ht="15" customHeight="1" x14ac:dyDescent="0.2">
      <c r="B39" s="2" t="s">
        <v>38</v>
      </c>
      <c r="C39" s="12">
        <v>112811</v>
      </c>
      <c r="D39" s="13">
        <f t="shared" si="0"/>
        <v>5.7492897669359196E-3</v>
      </c>
      <c r="E39" s="13">
        <f t="shared" si="1"/>
        <v>0.97574663148933682</v>
      </c>
      <c r="F39" s="15">
        <v>2087.0361578000011</v>
      </c>
      <c r="G39" s="13">
        <f t="shared" si="2"/>
        <v>2.8008210200794803E-2</v>
      </c>
      <c r="H39" s="14">
        <f t="shared" si="3"/>
        <v>0.70252908552035753</v>
      </c>
      <c r="I39" s="16">
        <f t="shared" si="4"/>
        <v>18500.289491273023</v>
      </c>
      <c r="K39" s="45"/>
      <c r="L39" s="44"/>
    </row>
    <row r="40" spans="2:12" ht="15" customHeight="1" x14ac:dyDescent="0.2">
      <c r="B40" s="2" t="s">
        <v>39</v>
      </c>
      <c r="C40" s="12">
        <v>86008</v>
      </c>
      <c r="D40" s="13">
        <f t="shared" si="0"/>
        <v>4.3833040596628391E-3</v>
      </c>
      <c r="E40" s="13">
        <f t="shared" si="1"/>
        <v>0.98012993554899963</v>
      </c>
      <c r="F40" s="15">
        <v>1793.9556385099991</v>
      </c>
      <c r="G40" s="13">
        <f t="shared" si="2"/>
        <v>2.4075043657726648E-2</v>
      </c>
      <c r="H40" s="14">
        <f t="shared" si="3"/>
        <v>0.72660412917808415</v>
      </c>
      <c r="I40" s="16">
        <f t="shared" si="4"/>
        <v>20858.009005092539</v>
      </c>
      <c r="K40" s="45"/>
      <c r="L40" s="44"/>
    </row>
    <row r="41" spans="2:12" ht="15" customHeight="1" x14ac:dyDescent="0.2">
      <c r="B41" s="2" t="s">
        <v>40</v>
      </c>
      <c r="C41" s="12">
        <v>64612</v>
      </c>
      <c r="D41" s="13">
        <f t="shared" si="0"/>
        <v>3.292880219316056E-3</v>
      </c>
      <c r="E41" s="13">
        <f t="shared" si="1"/>
        <v>0.98342281576831569</v>
      </c>
      <c r="F41" s="15">
        <v>1496.1980310800018</v>
      </c>
      <c r="G41" s="13">
        <f t="shared" si="2"/>
        <v>2.0079110177313855E-2</v>
      </c>
      <c r="H41" s="14">
        <f t="shared" si="3"/>
        <v>0.74668323935539804</v>
      </c>
      <c r="I41" s="16">
        <f t="shared" si="4"/>
        <v>23156.658686931249</v>
      </c>
      <c r="K41" s="45"/>
      <c r="L41" s="44"/>
    </row>
    <row r="42" spans="2:12" ht="15" customHeight="1" x14ac:dyDescent="0.2">
      <c r="B42" s="3" t="s">
        <v>41</v>
      </c>
      <c r="C42" s="17">
        <v>50244</v>
      </c>
      <c r="D42" s="18">
        <f t="shared" si="0"/>
        <v>2.5606307456713293E-3</v>
      </c>
      <c r="E42" s="18">
        <f t="shared" si="1"/>
        <v>0.98598344651398706</v>
      </c>
      <c r="F42" s="19">
        <v>1278.0601255199981</v>
      </c>
      <c r="G42" s="18">
        <f t="shared" si="2"/>
        <v>1.7151680152274876E-2</v>
      </c>
      <c r="H42" s="20">
        <f t="shared" si="3"/>
        <v>0.7638349195076729</v>
      </c>
      <c r="I42" s="21">
        <f t="shared" si="4"/>
        <v>25437.069610699746</v>
      </c>
      <c r="K42" s="45"/>
      <c r="L42" s="44"/>
    </row>
    <row r="43" spans="2:12" ht="15" customHeight="1" x14ac:dyDescent="0.2">
      <c r="B43" s="2" t="s">
        <v>42</v>
      </c>
      <c r="C43" s="12">
        <v>39311</v>
      </c>
      <c r="D43" s="13">
        <f t="shared" si="0"/>
        <v>2.0034423064064491E-3</v>
      </c>
      <c r="E43" s="13">
        <f t="shared" si="1"/>
        <v>0.98798688882039354</v>
      </c>
      <c r="F43" s="15">
        <v>1089.528099659999</v>
      </c>
      <c r="G43" s="13">
        <f t="shared" si="2"/>
        <v>1.4621563656624514E-2</v>
      </c>
      <c r="H43" s="14">
        <f t="shared" si="3"/>
        <v>0.77845648316429739</v>
      </c>
      <c r="I43" s="16">
        <f t="shared" si="4"/>
        <v>27715.6037663758</v>
      </c>
      <c r="K43" s="45"/>
      <c r="L43" s="44"/>
    </row>
    <row r="44" spans="2:12" ht="15" customHeight="1" x14ac:dyDescent="0.2">
      <c r="B44" s="2" t="s">
        <v>43</v>
      </c>
      <c r="C44" s="12">
        <v>91921</v>
      </c>
      <c r="D44" s="13">
        <f t="shared" si="0"/>
        <v>4.6846536655691081E-3</v>
      </c>
      <c r="E44" s="13">
        <f t="shared" si="1"/>
        <v>0.99267154248596268</v>
      </c>
      <c r="F44" s="15">
        <v>3012.6955482400026</v>
      </c>
      <c r="G44" s="13">
        <f t="shared" si="2"/>
        <v>4.0430641256858767E-2</v>
      </c>
      <c r="H44" s="14">
        <f t="shared" si="3"/>
        <v>0.81888712442115619</v>
      </c>
      <c r="I44" s="16">
        <f t="shared" si="4"/>
        <v>32774.834349495788</v>
      </c>
      <c r="K44" s="45"/>
      <c r="L44" s="44"/>
    </row>
    <row r="45" spans="2:12" ht="15" customHeight="1" x14ac:dyDescent="0.2">
      <c r="B45" s="2" t="s">
        <v>44</v>
      </c>
      <c r="C45" s="12">
        <v>44517</v>
      </c>
      <c r="D45" s="13">
        <f t="shared" si="0"/>
        <v>2.2687604272161963E-3</v>
      </c>
      <c r="E45" s="13">
        <f t="shared" si="1"/>
        <v>0.99494030291317892</v>
      </c>
      <c r="F45" s="15">
        <v>1865.0462324500008</v>
      </c>
      <c r="G45" s="13">
        <f t="shared" si="2"/>
        <v>2.5029085728789667E-2</v>
      </c>
      <c r="H45" s="14">
        <f t="shared" si="3"/>
        <v>0.84391621014994589</v>
      </c>
      <c r="I45" s="16">
        <f t="shared" si="4"/>
        <v>41895.146403621104</v>
      </c>
      <c r="K45" s="45"/>
      <c r="L45" s="44"/>
    </row>
    <row r="46" spans="2:12" ht="15" customHeight="1" x14ac:dyDescent="0.2">
      <c r="B46" s="2" t="s">
        <v>45</v>
      </c>
      <c r="C46" s="12">
        <v>25861</v>
      </c>
      <c r="D46" s="13">
        <f t="shared" si="0"/>
        <v>1.3179777030850697E-3</v>
      </c>
      <c r="E46" s="13">
        <f t="shared" si="1"/>
        <v>0.99625828061626398</v>
      </c>
      <c r="F46" s="15">
        <v>1318.5900835300001</v>
      </c>
      <c r="G46" s="13">
        <f t="shared" si="2"/>
        <v>1.7695595780727685E-2</v>
      </c>
      <c r="H46" s="14">
        <f t="shared" si="3"/>
        <v>0.86161180593067355</v>
      </c>
      <c r="I46" s="16">
        <f t="shared" si="4"/>
        <v>50987.590716909639</v>
      </c>
      <c r="K46" s="45"/>
      <c r="L46" s="44"/>
    </row>
    <row r="47" spans="2:12" ht="15" customHeight="1" x14ac:dyDescent="0.2">
      <c r="B47" s="2" t="s">
        <v>46</v>
      </c>
      <c r="C47" s="12">
        <v>16517</v>
      </c>
      <c r="D47" s="13">
        <f t="shared" si="0"/>
        <v>8.417709184430647E-4</v>
      </c>
      <c r="E47" s="13">
        <f t="shared" si="1"/>
        <v>0.99710005153470704</v>
      </c>
      <c r="F47" s="15">
        <v>992.95343430000037</v>
      </c>
      <c r="G47" s="13">
        <f t="shared" si="2"/>
        <v>1.3325523088584933E-2</v>
      </c>
      <c r="H47" s="14">
        <f t="shared" si="3"/>
        <v>0.87493732901925847</v>
      </c>
      <c r="I47" s="16">
        <f t="shared" si="4"/>
        <v>60117.057231942868</v>
      </c>
      <c r="K47" s="45"/>
      <c r="L47" s="44"/>
    </row>
    <row r="48" spans="2:12" ht="15" customHeight="1" x14ac:dyDescent="0.2">
      <c r="B48" s="3" t="s">
        <v>47</v>
      </c>
      <c r="C48" s="17">
        <v>11427</v>
      </c>
      <c r="D48" s="18">
        <f t="shared" si="0"/>
        <v>5.823646113125205E-4</v>
      </c>
      <c r="E48" s="18">
        <f t="shared" si="1"/>
        <v>0.9976824161460196</v>
      </c>
      <c r="F48" s="19">
        <v>790.53588064999985</v>
      </c>
      <c r="G48" s="18">
        <f t="shared" si="2"/>
        <v>1.0609061579390917E-2</v>
      </c>
      <c r="H48" s="20">
        <f t="shared" si="3"/>
        <v>0.88554639059864937</v>
      </c>
      <c r="I48" s="21">
        <f t="shared" si="4"/>
        <v>69181.401999649941</v>
      </c>
      <c r="K48" s="45"/>
      <c r="L48" s="44"/>
    </row>
    <row r="49" spans="2:12" ht="15" customHeight="1" x14ac:dyDescent="0.2">
      <c r="B49" s="2" t="s">
        <v>48</v>
      </c>
      <c r="C49" s="12">
        <v>7953</v>
      </c>
      <c r="D49" s="13">
        <f t="shared" si="0"/>
        <v>4.0531598440259693E-4</v>
      </c>
      <c r="E49" s="13">
        <f t="shared" si="1"/>
        <v>0.99808773213042223</v>
      </c>
      <c r="F49" s="15">
        <v>619.68358308999927</v>
      </c>
      <c r="G49" s="13">
        <f t="shared" si="2"/>
        <v>8.3162086043885516E-3</v>
      </c>
      <c r="H49" s="14">
        <f t="shared" si="3"/>
        <v>0.8938625992030379</v>
      </c>
      <c r="I49" s="16">
        <f t="shared" si="4"/>
        <v>77918.21741355455</v>
      </c>
      <c r="K49" s="45"/>
      <c r="L49" s="44"/>
    </row>
    <row r="50" spans="2:12" ht="15" customHeight="1" x14ac:dyDescent="0.2">
      <c r="B50" s="2" t="s">
        <v>49</v>
      </c>
      <c r="C50" s="12">
        <v>18654</v>
      </c>
      <c r="D50" s="13">
        <f t="shared" si="0"/>
        <v>9.5068079630907128E-4</v>
      </c>
      <c r="E50" s="13">
        <f t="shared" si="1"/>
        <v>0.99903841292673135</v>
      </c>
      <c r="F50" s="15">
        <v>1850.3135352600009</v>
      </c>
      <c r="G50" s="13">
        <f t="shared" si="2"/>
        <v>2.4831371626817832E-2</v>
      </c>
      <c r="H50" s="14">
        <f t="shared" si="3"/>
        <v>0.91869397082985571</v>
      </c>
      <c r="I50" s="16">
        <f t="shared" si="4"/>
        <v>99191.247735606361</v>
      </c>
      <c r="K50" s="45"/>
      <c r="L50" s="44"/>
    </row>
    <row r="51" spans="2:12" ht="15" customHeight="1" x14ac:dyDescent="0.2">
      <c r="B51" s="2" t="s">
        <v>50</v>
      </c>
      <c r="C51" s="12">
        <v>6911</v>
      </c>
      <c r="D51" s="13">
        <f t="shared" si="0"/>
        <v>3.5221158911182541E-4</v>
      </c>
      <c r="E51" s="13">
        <f t="shared" si="1"/>
        <v>0.99939062451584315</v>
      </c>
      <c r="F51" s="15">
        <v>973.17915917999994</v>
      </c>
      <c r="G51" s="13">
        <f t="shared" si="2"/>
        <v>1.306015056398376E-2</v>
      </c>
      <c r="H51" s="14">
        <f t="shared" si="3"/>
        <v>0.93175412139383951</v>
      </c>
      <c r="I51" s="16">
        <f t="shared" si="4"/>
        <v>140815.9686268268</v>
      </c>
      <c r="K51" s="45"/>
      <c r="L51" s="44"/>
    </row>
    <row r="52" spans="2:12" ht="15" customHeight="1" x14ac:dyDescent="0.2">
      <c r="B52" s="2" t="s">
        <v>51</v>
      </c>
      <c r="C52" s="12">
        <v>3461</v>
      </c>
      <c r="D52" s="13">
        <f t="shared" si="0"/>
        <v>1.7638609606656456E-4</v>
      </c>
      <c r="E52" s="13">
        <f t="shared" si="1"/>
        <v>0.99956701061190967</v>
      </c>
      <c r="F52" s="15">
        <v>627.40856615000007</v>
      </c>
      <c r="G52" s="13">
        <f t="shared" si="2"/>
        <v>8.4198785616786797E-3</v>
      </c>
      <c r="H52" s="14">
        <f t="shared" si="3"/>
        <v>0.9401739999555182</v>
      </c>
      <c r="I52" s="16">
        <f t="shared" si="4"/>
        <v>181279.56259751521</v>
      </c>
      <c r="K52" s="45"/>
      <c r="L52" s="44"/>
    </row>
    <row r="53" spans="2:12" ht="15" customHeight="1" x14ac:dyDescent="0.2">
      <c r="B53" s="4" t="s">
        <v>52</v>
      </c>
      <c r="C53" s="22">
        <v>8496</v>
      </c>
      <c r="D53" s="23">
        <f t="shared" si="0"/>
        <v>4.3298938809059021E-4</v>
      </c>
      <c r="E53" s="23">
        <f t="shared" si="1"/>
        <v>1.0000000000000002</v>
      </c>
      <c r="F53" s="24">
        <v>4457.9437377200002</v>
      </c>
      <c r="G53" s="23">
        <f t="shared" si="2"/>
        <v>5.9826000044482103E-2</v>
      </c>
      <c r="H53" s="25">
        <f t="shared" si="3"/>
        <v>1.0000000000000002</v>
      </c>
      <c r="I53" s="26">
        <f t="shared" si="4"/>
        <v>524710.89191619586</v>
      </c>
      <c r="K53" s="45"/>
      <c r="L53" s="44"/>
    </row>
    <row r="54" spans="2:12" ht="15.6" customHeight="1" x14ac:dyDescent="0.2">
      <c r="B54" s="28" t="s">
        <v>2</v>
      </c>
      <c r="C54" s="5">
        <v>19621728</v>
      </c>
      <c r="D54" s="29">
        <f t="shared" si="0"/>
        <v>1</v>
      </c>
      <c r="E54" s="6"/>
      <c r="F54" s="7">
        <v>74515.156193050003</v>
      </c>
      <c r="G54" s="29">
        <f t="shared" si="2"/>
        <v>1</v>
      </c>
      <c r="H54" s="6"/>
      <c r="I54" s="8">
        <f t="shared" si="4"/>
        <v>3797.5837904311998</v>
      </c>
      <c r="K54" s="45"/>
      <c r="L54" s="44"/>
    </row>
    <row r="55" spans="2:12" s="57" customFormat="1" ht="3" customHeight="1" x14ac:dyDescent="0.2">
      <c r="B55" s="60"/>
      <c r="C55" s="61"/>
      <c r="D55" s="62"/>
      <c r="E55" s="63"/>
      <c r="F55" s="64"/>
      <c r="G55" s="62"/>
      <c r="H55" s="63"/>
      <c r="I55" s="61"/>
      <c r="J55" s="65"/>
      <c r="K55" s="58"/>
      <c r="L55" s="59"/>
    </row>
    <row r="56" spans="2:12" ht="15.6" customHeight="1" x14ac:dyDescent="0.2">
      <c r="B56" s="56" t="s">
        <v>54</v>
      </c>
      <c r="C56" s="56"/>
      <c r="D56" s="56"/>
      <c r="E56" s="56"/>
      <c r="F56" s="56"/>
      <c r="G56" s="56"/>
      <c r="H56" s="56"/>
      <c r="I56" s="56"/>
    </row>
    <row r="57" spans="2:12" ht="19.5" customHeight="1" x14ac:dyDescent="0.25">
      <c r="B57" s="42" t="s">
        <v>58</v>
      </c>
      <c r="C57" s="30"/>
      <c r="D57" s="30"/>
      <c r="E57" s="30"/>
      <c r="F57" s="30"/>
      <c r="G57" s="30"/>
      <c r="H57" s="30"/>
      <c r="I57" s="30"/>
    </row>
    <row r="58" spans="2:12" ht="15" x14ac:dyDescent="0.25">
      <c r="C58" s="30"/>
      <c r="D58" s="30"/>
      <c r="E58" s="30"/>
      <c r="F58" s="30"/>
      <c r="G58" s="30"/>
      <c r="H58" s="30"/>
      <c r="I58" s="30"/>
    </row>
    <row r="62" spans="2:12" x14ac:dyDescent="0.2">
      <c r="D62" s="31"/>
      <c r="E62" s="31"/>
      <c r="F62" s="31"/>
      <c r="G62" s="31"/>
    </row>
  </sheetData>
  <mergeCells count="5">
    <mergeCell ref="B2:I2"/>
    <mergeCell ref="C5:E5"/>
    <mergeCell ref="F5:H5"/>
    <mergeCell ref="B3:I3"/>
    <mergeCell ref="B56:I56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2:E54 G42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</vt:lpstr>
      <vt:lpstr>'Cuadro 39'!Área_de_impresión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2015-12-14T12:40:32Z</cp:lastPrinted>
  <dcterms:created xsi:type="dcterms:W3CDTF">1998-06-18T12:19:34Z</dcterms:created>
  <dcterms:modified xsi:type="dcterms:W3CDTF">2019-09-09T07:44:44Z</dcterms:modified>
</cp:coreProperties>
</file>