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15" yWindow="6045" windowWidth="19230" windowHeight="6090" firstSheet="2" activeTab="2" autoFilterDateGrouping="0"/>
  </bookViews>
  <sheets>
    <sheet name="Declaraciones" sheetId="1" r:id="rId1"/>
    <sheet name="Prin. magn." sheetId="2" r:id="rId2"/>
    <sheet name="Cuadro 41" sheetId="4" r:id="rId3"/>
  </sheets>
  <definedNames>
    <definedName name="_xlnm.Print_Area" localSheetId="2">'Cuadro 41'!$B$2:$K$53</definedName>
    <definedName name="_xlnm.Print_Area" localSheetId="0">Declaraciones!$A$1:$L$22</definedName>
    <definedName name="_xlnm.Print_Area" localSheetId="1">'Prin. magn.'!$A$1:$D$18</definedName>
  </definedNames>
  <calcPr calcId="162913"/>
</workbook>
</file>

<file path=xl/calcChain.xml><?xml version="1.0" encoding="utf-8"?>
<calcChain xmlns="http://schemas.openxmlformats.org/spreadsheetml/2006/main">
  <c r="I43" i="4" l="1"/>
  <c r="J43" i="4"/>
  <c r="I44" i="4"/>
  <c r="J44" i="4"/>
  <c r="I41" i="4"/>
  <c r="J41" i="4"/>
  <c r="I33" i="4"/>
  <c r="J33" i="4"/>
  <c r="I28" i="4"/>
  <c r="J25" i="4"/>
  <c r="I22" i="4"/>
  <c r="I19" i="4"/>
  <c r="I20" i="4"/>
  <c r="H45" i="4"/>
  <c r="H43" i="4"/>
  <c r="H44" i="4"/>
  <c r="H38" i="4"/>
  <c r="H37" i="4"/>
  <c r="H25" i="4"/>
  <c r="H22" i="4"/>
  <c r="H19" i="4"/>
  <c r="H20" i="4"/>
  <c r="E43" i="4"/>
  <c r="E44" i="4"/>
  <c r="E41" i="4"/>
  <c r="E33" i="4"/>
  <c r="E25" i="4"/>
  <c r="E19" i="4"/>
  <c r="E20" i="4"/>
  <c r="E22" i="4"/>
  <c r="K44" i="4" l="1"/>
  <c r="K41" i="4"/>
  <c r="K43" i="4"/>
  <c r="K33" i="4"/>
  <c r="J22" i="4"/>
  <c r="K22" i="4" s="1"/>
  <c r="J19" i="4"/>
  <c r="K19" i="4" s="1"/>
  <c r="J20" i="4"/>
  <c r="K20" i="4" s="1"/>
  <c r="H27" i="4" l="1"/>
  <c r="J27" i="4" l="1"/>
  <c r="I11" i="4"/>
  <c r="E11" i="4"/>
  <c r="J42" i="4"/>
  <c r="I42" i="4"/>
  <c r="H42" i="4"/>
  <c r="H41" i="4"/>
  <c r="E42" i="4"/>
  <c r="K42" i="4" l="1"/>
  <c r="E29" i="4"/>
  <c r="H29" i="4"/>
  <c r="H11" i="4"/>
  <c r="H40" i="4"/>
  <c r="J39" i="4"/>
  <c r="I39" i="4"/>
  <c r="H39" i="4"/>
  <c r="J36" i="4"/>
  <c r="I36" i="4"/>
  <c r="H36" i="4"/>
  <c r="J35" i="4"/>
  <c r="I35" i="4"/>
  <c r="H35" i="4"/>
  <c r="J34" i="4"/>
  <c r="I34" i="4"/>
  <c r="H34" i="4"/>
  <c r="H33" i="4"/>
  <c r="H32" i="4"/>
  <c r="H31" i="4"/>
  <c r="J30" i="4"/>
  <c r="I30" i="4"/>
  <c r="H30" i="4"/>
  <c r="J29" i="4"/>
  <c r="I29" i="4"/>
  <c r="J26" i="4"/>
  <c r="I26" i="4"/>
  <c r="H26" i="4"/>
  <c r="I25" i="4"/>
  <c r="K25" i="4" s="1"/>
  <c r="J24" i="4"/>
  <c r="I24" i="4"/>
  <c r="H24" i="4"/>
  <c r="J23" i="4"/>
  <c r="I23" i="4"/>
  <c r="H23" i="4"/>
  <c r="J21" i="4"/>
  <c r="I21" i="4"/>
  <c r="H21" i="4"/>
  <c r="H18" i="4"/>
  <c r="J17" i="4"/>
  <c r="I17" i="4"/>
  <c r="H17" i="4"/>
  <c r="J16" i="4"/>
  <c r="I16" i="4"/>
  <c r="H16" i="4"/>
  <c r="J15" i="4"/>
  <c r="I15" i="4"/>
  <c r="H15" i="4"/>
  <c r="J14" i="4"/>
  <c r="I14" i="4"/>
  <c r="H14" i="4"/>
  <c r="H13" i="4"/>
  <c r="J12" i="4"/>
  <c r="I12" i="4"/>
  <c r="H12" i="4"/>
  <c r="J11" i="4"/>
  <c r="J10" i="4"/>
  <c r="I10" i="4"/>
  <c r="H10" i="4"/>
  <c r="J9" i="4"/>
  <c r="I9" i="4"/>
  <c r="H9" i="4"/>
  <c r="J8" i="4"/>
  <c r="I8" i="4"/>
  <c r="H8" i="4"/>
  <c r="H7" i="4"/>
  <c r="E39" i="4"/>
  <c r="E36" i="4"/>
  <c r="E35" i="4"/>
  <c r="E34" i="4"/>
  <c r="E30" i="4"/>
  <c r="E26" i="4"/>
  <c r="E24" i="4"/>
  <c r="E23" i="4"/>
  <c r="E21" i="4"/>
  <c r="E17" i="4"/>
  <c r="E16" i="4"/>
  <c r="E15" i="4"/>
  <c r="E14" i="4"/>
  <c r="E12" i="4"/>
  <c r="E10" i="4"/>
  <c r="E9" i="4"/>
  <c r="E8" i="4"/>
  <c r="K15" i="4" l="1"/>
  <c r="K17" i="4"/>
  <c r="K21" i="4"/>
  <c r="K24" i="4"/>
  <c r="K39" i="4"/>
  <c r="K9" i="4"/>
  <c r="K12" i="4"/>
  <c r="K26" i="4"/>
  <c r="K34" i="4"/>
  <c r="K36" i="4"/>
  <c r="K8" i="4"/>
  <c r="K10" i="4"/>
  <c r="K14" i="4"/>
  <c r="K16" i="4"/>
  <c r="K23" i="4"/>
  <c r="K35" i="4"/>
  <c r="K29" i="4"/>
  <c r="K30" i="4"/>
  <c r="K11" i="4"/>
  <c r="G7" i="1" l="1"/>
  <c r="L7" i="1" s="1"/>
  <c r="G8" i="1"/>
  <c r="J8" i="1" s="1"/>
  <c r="L8" i="1"/>
  <c r="G9" i="1"/>
  <c r="L9" i="1" s="1"/>
  <c r="G10" i="1"/>
  <c r="E10" i="1" s="1"/>
  <c r="L10" i="1"/>
  <c r="G11" i="1"/>
  <c r="L11" i="1" s="1"/>
  <c r="G12" i="1"/>
  <c r="J12" i="1" s="1"/>
  <c r="L12" i="1"/>
  <c r="G13" i="1"/>
  <c r="L13" i="1" s="1"/>
  <c r="G14" i="1"/>
  <c r="E14" i="1" s="1"/>
  <c r="L14" i="1"/>
  <c r="G15" i="1"/>
  <c r="L15" i="1"/>
  <c r="G16" i="1"/>
  <c r="J16" i="1" s="1"/>
  <c r="L16" i="1"/>
  <c r="G17" i="1"/>
  <c r="L17" i="1" s="1"/>
  <c r="G18" i="1"/>
  <c r="E18" i="1" s="1"/>
  <c r="L18" i="1"/>
  <c r="G19" i="1"/>
  <c r="L19" i="1"/>
  <c r="G20" i="1"/>
  <c r="J20" i="1" s="1"/>
  <c r="L20" i="1"/>
  <c r="G21" i="1"/>
  <c r="L21" i="1"/>
  <c r="K22" i="1"/>
  <c r="G5" i="1"/>
  <c r="J5" i="1" s="1"/>
  <c r="G6" i="1"/>
  <c r="J7" i="1"/>
  <c r="J9" i="1"/>
  <c r="J10" i="1"/>
  <c r="J11" i="1"/>
  <c r="J13" i="1"/>
  <c r="J14" i="1"/>
  <c r="J15" i="1"/>
  <c r="J17" i="1"/>
  <c r="J18" i="1"/>
  <c r="J19" i="1"/>
  <c r="J21" i="1"/>
  <c r="I22" i="1"/>
  <c r="J6" i="1"/>
  <c r="E7" i="1"/>
  <c r="E8" i="1"/>
  <c r="E9" i="1"/>
  <c r="E11" i="1"/>
  <c r="E12" i="1"/>
  <c r="E13" i="1"/>
  <c r="E15" i="1"/>
  <c r="E16" i="1"/>
  <c r="E17" i="1"/>
  <c r="E19" i="1"/>
  <c r="E20" i="1"/>
  <c r="E21" i="1"/>
  <c r="D22" i="1"/>
  <c r="E6" i="1"/>
  <c r="B22" i="1"/>
  <c r="C7" i="1"/>
  <c r="C9" i="1"/>
  <c r="C10" i="1"/>
  <c r="C11" i="1"/>
  <c r="C13" i="1"/>
  <c r="C14" i="1"/>
  <c r="C15" i="1"/>
  <c r="C17" i="1"/>
  <c r="C18" i="1"/>
  <c r="C19" i="1"/>
  <c r="C21" i="1"/>
  <c r="C6" i="1"/>
  <c r="D28" i="2"/>
  <c r="D29" i="2"/>
  <c r="D31" i="2"/>
  <c r="C32" i="2"/>
  <c r="D32" i="2"/>
  <c r="D33" i="2"/>
  <c r="D35" i="2"/>
  <c r="D36" i="2"/>
  <c r="D37" i="2"/>
  <c r="D38" i="2"/>
  <c r="D27" i="2"/>
  <c r="D26" i="2"/>
  <c r="C7" i="2"/>
  <c r="D7" i="2"/>
  <c r="D8" i="2"/>
  <c r="D10" i="2"/>
  <c r="C11" i="2"/>
  <c r="D11" i="2"/>
  <c r="D12" i="2"/>
  <c r="D14" i="2"/>
  <c r="D15" i="2"/>
  <c r="D16" i="2"/>
  <c r="D17" i="2"/>
  <c r="D6" i="2"/>
  <c r="D5" i="2"/>
  <c r="C13" i="2"/>
  <c r="C9" i="2"/>
  <c r="L6" i="1"/>
  <c r="L5" i="1" l="1"/>
  <c r="C20" i="1"/>
  <c r="C16" i="1"/>
  <c r="C12" i="1"/>
  <c r="C8" i="1"/>
  <c r="G22" i="1"/>
  <c r="E5" i="1"/>
  <c r="C5" i="1"/>
  <c r="E22" i="1" l="1"/>
  <c r="C22" i="1"/>
  <c r="L22" i="1"/>
  <c r="J22" i="1"/>
</calcChain>
</file>

<file path=xl/sharedStrings.xml><?xml version="1.0" encoding="utf-8"?>
<sst xmlns="http://schemas.openxmlformats.org/spreadsheetml/2006/main" count="193" uniqueCount="105">
  <si>
    <t>Cuadro 1</t>
  </si>
  <si>
    <t>Comunidad</t>
  </si>
  <si>
    <t>Autónoma</t>
  </si>
  <si>
    <t>Mod. Simplificado</t>
  </si>
  <si>
    <t>Número</t>
  </si>
  <si>
    <t>% s/total</t>
  </si>
  <si>
    <t>Mod. Ordinario</t>
  </si>
  <si>
    <t>Individual</t>
  </si>
  <si>
    <t>Conjunta</t>
  </si>
  <si>
    <t>Andalucía</t>
  </si>
  <si>
    <t>Aragón</t>
  </si>
  <si>
    <t>Islas Baleares</t>
  </si>
  <si>
    <t>Canarias</t>
  </si>
  <si>
    <t>Cantabria</t>
  </si>
  <si>
    <t>Castilla-La Mancha</t>
  </si>
  <si>
    <t>Castilla-León</t>
  </si>
  <si>
    <t>Cataluña</t>
  </si>
  <si>
    <t>Extremadura</t>
  </si>
  <si>
    <t>Galicia</t>
  </si>
  <si>
    <t>Madrid</t>
  </si>
  <si>
    <t>Murcia</t>
  </si>
  <si>
    <t>Navarra</t>
  </si>
  <si>
    <t>País Vasco</t>
  </si>
  <si>
    <t>Principado Asturias</t>
  </si>
  <si>
    <t>Valencia</t>
  </si>
  <si>
    <t>La Rioja</t>
  </si>
  <si>
    <t>NACIONAL</t>
  </si>
  <si>
    <t>TOTAL</t>
  </si>
  <si>
    <t>Cuadro 2</t>
  </si>
  <si>
    <t>PRINCIPALES MAGNITUDES DEL IRPF. EJERCICIO 1999</t>
  </si>
  <si>
    <t>Base liquidable general</t>
  </si>
  <si>
    <t>Base liquidable especial</t>
  </si>
  <si>
    <t>Base liquidable total</t>
  </si>
  <si>
    <t>Cuota íntegra</t>
  </si>
  <si>
    <t>Deducciones generales</t>
  </si>
  <si>
    <t>Deducciones autonómicas</t>
  </si>
  <si>
    <t>Cuota líquida</t>
  </si>
  <si>
    <t>Tipo efectivo de gravamen</t>
  </si>
  <si>
    <t>Pagos a cuenta</t>
  </si>
  <si>
    <t>Cuota diferencial</t>
  </si>
  <si>
    <t xml:space="preserve">Cuota a ingresar </t>
  </si>
  <si>
    <t>Cuota a devolver</t>
  </si>
  <si>
    <t>Tipo medio de gravamen</t>
  </si>
  <si>
    <t>Importe</t>
  </si>
  <si>
    <t>(Millones pts.)</t>
  </si>
  <si>
    <t>(Pesetas)</t>
  </si>
  <si>
    <t>PRINCIPALES MAGNITUDES DEL IRPF. EJERCICIO 1998</t>
  </si>
  <si>
    <t>Base liquidable regular</t>
  </si>
  <si>
    <t>Base liquidable irregular</t>
  </si>
  <si>
    <t>Cuadro I</t>
  </si>
  <si>
    <t>(1) Calculada sobre el total de declaraciones presentadas</t>
  </si>
  <si>
    <r>
      <t xml:space="preserve">Media </t>
    </r>
    <r>
      <rPr>
        <b/>
        <sz val="8"/>
        <rFont val="Arial"/>
        <family val="2"/>
      </rPr>
      <t>(1)</t>
    </r>
  </si>
  <si>
    <t>Declaraciones</t>
  </si>
  <si>
    <t>DECLARACIONES PRESENTADAS. EJERCICIO 1999</t>
  </si>
  <si>
    <t>DECLARAC.</t>
  </si>
  <si>
    <t>-</t>
  </si>
  <si>
    <t>Número de declaraciones</t>
  </si>
  <si>
    <t>Media (euros)</t>
  </si>
  <si>
    <t>Concepto</t>
  </si>
  <si>
    <t>Tasa de variación</t>
  </si>
  <si>
    <t>Importe (millones de euros)</t>
  </si>
  <si>
    <t xml:space="preserve">   1.1.1. Adquisición</t>
  </si>
  <si>
    <t>1.2. Actividades económicas:</t>
  </si>
  <si>
    <t xml:space="preserve">   1.2.2. Dotaciones  reserva inversiones en Canarias</t>
  </si>
  <si>
    <t xml:space="preserve">   1.3.1. Con carácter general</t>
  </si>
  <si>
    <t xml:space="preserve">   1.3.2. Para actividades y programas prioritarios de mecenazgo</t>
  </si>
  <si>
    <t>1.4. Rentas obtenidas en Ceuta y Melilla</t>
  </si>
  <si>
    <t xml:space="preserve">1.5. Protección y difusión del Patrimonio Histórico </t>
  </si>
  <si>
    <t xml:space="preserve">   1.2.3. Rendimientos venta bienes corporales en Canarias</t>
  </si>
  <si>
    <t xml:space="preserve">   1.1.2. Construcción</t>
  </si>
  <si>
    <t xml:space="preserve">   1.1.3. Rehabilitación o ampliación </t>
  </si>
  <si>
    <t xml:space="preserve">   1.1.4. Obras en viviendas de personas con discapacidad</t>
  </si>
  <si>
    <t>2.1. Doble imposición internacional:</t>
  </si>
  <si>
    <t xml:space="preserve">   2.1.1. Rentas obtenidas y gravadas en extranjero</t>
  </si>
  <si>
    <t xml:space="preserve">   2.1.2. Transparencia fiscal internacional</t>
  </si>
  <si>
    <t>2.2. Doble imposición derechos imagen</t>
  </si>
  <si>
    <t>2.6. Pérdida derecho deducciones e intereses demora</t>
  </si>
  <si>
    <t>2.5. Retenciones deducibles de rendim. bonif. determ. operac. financieras</t>
  </si>
  <si>
    <t>3. EN LA CUOTA DIFERENCIAL</t>
  </si>
  <si>
    <t>TOTAL [=(1)+(2)+(3)]</t>
  </si>
  <si>
    <t>Fuente:AEAT</t>
  </si>
  <si>
    <r>
      <t>1.1. Inversión en la vivienda habitual (régimen transitorio)</t>
    </r>
    <r>
      <rPr>
        <sz val="11"/>
        <rFont val="Times New Roman"/>
        <family val="1"/>
      </rPr>
      <t>:</t>
    </r>
  </si>
  <si>
    <r>
      <t xml:space="preserve">   1.2.1. Incentivos y estímulos a la inversión empresarial</t>
    </r>
    <r>
      <rPr>
        <i/>
        <vertAlign val="superscript"/>
        <sz val="11"/>
        <rFont val="Times New Roman"/>
        <family val="1"/>
      </rPr>
      <t>(1)</t>
    </r>
  </si>
  <si>
    <t>(1) Se incluyen: las deducciones establecidas en el Impuesto sobre Sociedades para las actividades económicas en estimación directa; los incentivos fiscales relacionados con los acontecimientos de excepcional interés público; y, por último, las deducciones por inversiones realizadas en Canarias a las que se refiere la Ley 20/1991.</t>
  </si>
  <si>
    <t xml:space="preserve">       1.3.1.1. A entidades reguladas en la Ley 49/2002</t>
  </si>
  <si>
    <t xml:space="preserve">       1.3.1.2. A fundaciones y asociaciones no comprendidas en la Ley 49/2002</t>
  </si>
  <si>
    <t>3.1. Maternidad</t>
  </si>
  <si>
    <t>3.2. Familia numerosa o personas con discapacidad a cargo</t>
  </si>
  <si>
    <t xml:space="preserve">   3.2.1. Descendientes con discapacidad a cargo</t>
  </si>
  <si>
    <t xml:space="preserve">   3.2.2. Ascendientes con discapacidad a cargo</t>
  </si>
  <si>
    <t xml:space="preserve">   3.2.3. Familia numerosa</t>
  </si>
  <si>
    <t xml:space="preserve">   3.2.4. Ascendiente con dos hijos sin derecho a anualidades por alimentos</t>
  </si>
  <si>
    <t>1.3. Donativos y otras aportaciones:</t>
  </si>
  <si>
    <t>DEDUCCIONES. IRPF 2015 Y 2016</t>
  </si>
  <si>
    <t xml:space="preserve">(2) A partir del 7 de mayo de 2011, daban derecho a la deducción no solo las obras realizadas en la vivienda habitual sino también aquellas llevadas a cabo en cualquier vivienda propiedad del contribuyente. Esta deducción estuvo vigente hasta 31 de diciembre de 2012. </t>
  </si>
  <si>
    <t>1. EN LA CUOTA ÍNTEGRA [(1)=(1.1)+(1.2)+(1.3)+(1.4)+(1.5)+(1.6)+(1.7)+(1.8)+(1.9)]</t>
  </si>
  <si>
    <t xml:space="preserve">   1.3.3. Cuotas de afiliación y aportaciones a partidos políticos y similares</t>
  </si>
  <si>
    <r>
      <t>1.6. Alquiler de la vivienda habitual</t>
    </r>
    <r>
      <rPr>
        <vertAlign val="superscript"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(régimen transitorio)</t>
    </r>
  </si>
  <si>
    <t>1.7. Inversión en empresas de nueva o reciente creación</t>
  </si>
  <si>
    <r>
      <t>1.8. Obras de mejora en viviendas (saldos pendientes)</t>
    </r>
    <r>
      <rPr>
        <vertAlign val="superscript"/>
        <sz val="11"/>
        <rFont val="Times New Roman"/>
        <family val="1"/>
      </rPr>
      <t>(2)</t>
    </r>
  </si>
  <si>
    <t xml:space="preserve">   1.8.1. Obras de mejora en vivienda habitual antes de 7 mayo 2011</t>
  </si>
  <si>
    <t xml:space="preserve">   1.8.2. Obras de mejora en viviendas a partir de 7 mayo 2011</t>
  </si>
  <si>
    <t>1.9. Deducciones autonómicas</t>
  </si>
  <si>
    <t>2. EN LA CUOTA LÍQUIDA [(2)=(2.1)+(2.2)+(2.3)-(2.4)]</t>
  </si>
  <si>
    <t>Cuadro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</si>
</sst>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%"/>
    <numFmt numFmtId="165" formatCode="#,##0.0"/>
    <numFmt numFmtId="166" formatCode="@&quot;       &quot;"/>
    <numFmt numFmtId="167" formatCode="&quot;  &quot;#,##0&quot;  &quot;;&quot;  &quot;\-#,##0&quot;  &quot;"/>
    <numFmt numFmtId="168" formatCode="&quot;  &quot;#,##0.0&quot;  &quot;;&quot;  &quot;\-#,##0.0&quot;  &quot;"/>
    <numFmt numFmtId="169" formatCode="#,##0.0_ ;\-#,##0.0\ "/>
    <numFmt numFmtId="170" formatCode="&quot;  &quot;#,##0.00&quot;  &quot;;&quot;  &quot;\-#,##0.00&quot;  &quot;"/>
    <numFmt numFmtId="171" formatCode="&quot;  &quot;#,##0.000&quot;  &quot;;&quot;  &quot;\-#,##0.000&quot;  &quot;"/>
  </numFmts>
  <fonts count="2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sz val="10"/>
      <color rgb="FF000000"/>
      <name val="Times New Roman"/>
      <family val="1"/>
    </font>
    <font>
      <b/>
      <sz val="12"/>
      <name val="Times New Roman"/>
      <family val="1"/>
    </font>
    <font>
      <b/>
      <sz val="11.5"/>
      <name val="Times New Roman"/>
      <family val="1"/>
    </font>
    <font>
      <sz val="11.5"/>
      <name val="Times New Roman"/>
      <family val="1"/>
    </font>
    <font>
      <vertAlign val="superscript"/>
      <sz val="11"/>
      <name val="Times New Roman"/>
      <family val="1"/>
    </font>
    <font>
      <i/>
      <vertAlign val="superscript"/>
      <sz val="11"/>
      <name val="Times New Roman"/>
      <family val="1"/>
    </font>
    <font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8">
    <xf numFmtId="0" fontId="0" fillId="0" borderId="0" xfId="0"/>
    <xf numFmtId="0" fontId="0" fillId="0" borderId="1" xfId="0" applyBorder="1"/>
    <xf numFmtId="0" fontId="0" fillId="0" borderId="2" xfId="0" applyBorder="1"/>
    <xf numFmtId="3" fontId="4" fillId="0" borderId="1" xfId="0" applyNumberFormat="1" applyFont="1" applyBorder="1"/>
    <xf numFmtId="10" fontId="4" fillId="0" borderId="3" xfId="1" applyNumberFormat="1" applyFont="1" applyBorder="1"/>
    <xf numFmtId="10" fontId="4" fillId="0" borderId="0" xfId="1" applyNumberFormat="1" applyFont="1" applyBorder="1"/>
    <xf numFmtId="3" fontId="4" fillId="0" borderId="4" xfId="0" applyNumberFormat="1" applyFont="1" applyBorder="1"/>
    <xf numFmtId="0" fontId="4" fillId="0" borderId="1" xfId="0" applyFont="1" applyBorder="1"/>
    <xf numFmtId="0" fontId="5" fillId="0" borderId="1" xfId="0" applyFont="1" applyBorder="1"/>
    <xf numFmtId="0" fontId="5" fillId="0" borderId="5" xfId="0" applyFont="1" applyBorder="1"/>
    <xf numFmtId="0" fontId="0" fillId="0" borderId="6" xfId="0" applyBorder="1"/>
    <xf numFmtId="3" fontId="4" fillId="0" borderId="0" xfId="0" applyNumberFormat="1" applyFont="1"/>
    <xf numFmtId="10" fontId="4" fillId="0" borderId="1" xfId="1" applyNumberFormat="1" applyFont="1" applyBorder="1"/>
    <xf numFmtId="3" fontId="8" fillId="0" borderId="0" xfId="0" applyNumberFormat="1" applyFont="1"/>
    <xf numFmtId="3" fontId="8" fillId="0" borderId="1" xfId="0" applyNumberFormat="1" applyFont="1" applyBorder="1"/>
    <xf numFmtId="0" fontId="6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3" fontId="9" fillId="0" borderId="10" xfId="0" applyNumberFormat="1" applyFont="1" applyBorder="1" applyAlignment="1">
      <alignment vertical="center"/>
    </xf>
    <xf numFmtId="10" fontId="9" fillId="0" borderId="10" xfId="1" applyNumberFormat="1" applyFont="1" applyBorder="1" applyAlignment="1">
      <alignment vertical="center"/>
    </xf>
    <xf numFmtId="3" fontId="9" fillId="0" borderId="11" xfId="0" applyNumberFormat="1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10" fontId="9" fillId="0" borderId="12" xfId="1" applyNumberFormat="1" applyFont="1" applyBorder="1" applyAlignment="1">
      <alignment vertical="center"/>
    </xf>
    <xf numFmtId="3" fontId="8" fillId="0" borderId="5" xfId="0" applyNumberFormat="1" applyFont="1" applyBorder="1"/>
    <xf numFmtId="0" fontId="7" fillId="0" borderId="0" xfId="0" applyFont="1"/>
    <xf numFmtId="165" fontId="0" fillId="0" borderId="0" xfId="0" applyNumberFormat="1"/>
    <xf numFmtId="168" fontId="0" fillId="0" borderId="0" xfId="0" applyNumberFormat="1"/>
    <xf numFmtId="166" fontId="13" fillId="0" borderId="7" xfId="0" applyNumberFormat="1" applyFont="1" applyFill="1" applyBorder="1" applyAlignment="1">
      <alignment horizontal="left" vertical="center" wrapText="1"/>
    </xf>
    <xf numFmtId="10" fontId="13" fillId="0" borderId="3" xfId="0" quotePrefix="1" applyNumberFormat="1" applyFont="1" applyFill="1" applyBorder="1" applyAlignment="1">
      <alignment horizontal="right" vertical="center" indent="2"/>
    </xf>
    <xf numFmtId="168" fontId="13" fillId="0" borderId="0" xfId="0" applyNumberFormat="1" applyFont="1" applyFill="1" applyBorder="1" applyAlignment="1">
      <alignment horizontal="right" vertical="center" indent="1"/>
    </xf>
    <xf numFmtId="164" fontId="13" fillId="3" borderId="3" xfId="0" applyNumberFormat="1" applyFont="1" applyFill="1" applyBorder="1" applyAlignment="1">
      <alignment horizontal="right" vertical="center" indent="1"/>
    </xf>
    <xf numFmtId="166" fontId="12" fillId="3" borderId="1" xfId="0" applyNumberFormat="1" applyFont="1" applyFill="1" applyBorder="1" applyAlignment="1">
      <alignment horizontal="left" vertical="center"/>
    </xf>
    <xf numFmtId="167" fontId="12" fillId="3" borderId="0" xfId="0" applyNumberFormat="1" applyFont="1" applyFill="1" applyBorder="1" applyAlignment="1">
      <alignment horizontal="right" vertical="center" indent="1"/>
    </xf>
    <xf numFmtId="164" fontId="12" fillId="3" borderId="3" xfId="0" applyNumberFormat="1" applyFont="1" applyFill="1" applyBorder="1" applyAlignment="1">
      <alignment horizontal="right" vertical="center" indent="1"/>
    </xf>
    <xf numFmtId="168" fontId="12" fillId="3" borderId="0" xfId="0" applyNumberFormat="1" applyFont="1" applyFill="1" applyBorder="1" applyAlignment="1">
      <alignment horizontal="right" vertical="center" indent="1"/>
    </xf>
    <xf numFmtId="167" fontId="12" fillId="3" borderId="4" xfId="0" applyNumberFormat="1" applyFont="1" applyFill="1" applyBorder="1" applyAlignment="1">
      <alignment horizontal="right" vertical="center" indent="1"/>
    </xf>
    <xf numFmtId="166" fontId="14" fillId="3" borderId="1" xfId="0" applyNumberFormat="1" applyFont="1" applyFill="1" applyBorder="1" applyAlignment="1">
      <alignment horizontal="left" vertical="center"/>
    </xf>
    <xf numFmtId="167" fontId="14" fillId="3" borderId="0" xfId="0" applyNumberFormat="1" applyFont="1" applyFill="1" applyBorder="1" applyAlignment="1">
      <alignment horizontal="right" vertical="center" indent="1"/>
    </xf>
    <xf numFmtId="164" fontId="14" fillId="3" borderId="3" xfId="0" applyNumberFormat="1" applyFont="1" applyFill="1" applyBorder="1" applyAlignment="1">
      <alignment horizontal="right" vertical="center" indent="1"/>
    </xf>
    <xf numFmtId="168" fontId="14" fillId="3" borderId="0" xfId="0" applyNumberFormat="1" applyFont="1" applyFill="1" applyBorder="1" applyAlignment="1">
      <alignment horizontal="right" vertical="center" indent="1"/>
    </xf>
    <xf numFmtId="167" fontId="14" fillId="3" borderId="4" xfId="0" applyNumberFormat="1" applyFont="1" applyFill="1" applyBorder="1" applyAlignment="1">
      <alignment horizontal="right" vertical="center" indent="1"/>
    </xf>
    <xf numFmtId="164" fontId="12" fillId="3" borderId="3" xfId="0" applyNumberFormat="1" applyFont="1" applyFill="1" applyBorder="1" applyAlignment="1">
      <alignment horizontal="right" vertical="center" indent="2"/>
    </xf>
    <xf numFmtId="168" fontId="14" fillId="0" borderId="0" xfId="0" applyNumberFormat="1" applyFont="1" applyFill="1" applyBorder="1" applyAlignment="1">
      <alignment horizontal="right" vertical="center" indent="1"/>
    </xf>
    <xf numFmtId="168" fontId="12" fillId="0" borderId="0" xfId="0" applyNumberFormat="1" applyFont="1" applyFill="1" applyBorder="1" applyAlignment="1">
      <alignment horizontal="right" vertical="center" indent="1"/>
    </xf>
    <xf numFmtId="166" fontId="13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5" fillId="0" borderId="0" xfId="0" applyFont="1" applyAlignment="1">
      <alignment vertical="center"/>
    </xf>
    <xf numFmtId="168" fontId="13" fillId="2" borderId="15" xfId="0" applyNumberFormat="1" applyFont="1" applyFill="1" applyBorder="1" applyAlignment="1">
      <alignment horizontal="right" vertical="center" indent="1"/>
    </xf>
    <xf numFmtId="167" fontId="13" fillId="2" borderId="9" xfId="0" applyNumberFormat="1" applyFont="1" applyFill="1" applyBorder="1" applyAlignment="1">
      <alignment horizontal="right" vertical="center" indent="2"/>
    </xf>
    <xf numFmtId="166" fontId="12" fillId="3" borderId="5" xfId="0" applyNumberFormat="1" applyFont="1" applyFill="1" applyBorder="1" applyAlignment="1">
      <alignment horizontal="left" vertical="center"/>
    </xf>
    <xf numFmtId="167" fontId="13" fillId="0" borderId="13" xfId="0" applyNumberFormat="1" applyFont="1" applyFill="1" applyBorder="1" applyAlignment="1">
      <alignment horizontal="right" vertical="center" indent="3"/>
    </xf>
    <xf numFmtId="167" fontId="12" fillId="3" borderId="0" xfId="0" applyNumberFormat="1" applyFont="1" applyFill="1" applyBorder="1" applyAlignment="1">
      <alignment horizontal="right" vertical="center" indent="3"/>
    </xf>
    <xf numFmtId="167" fontId="13" fillId="2" borderId="15" xfId="0" applyNumberFormat="1" applyFont="1" applyFill="1" applyBorder="1" applyAlignment="1">
      <alignment horizontal="right" vertical="center" indent="3"/>
    </xf>
    <xf numFmtId="164" fontId="14" fillId="3" borderId="3" xfId="0" applyNumberFormat="1" applyFont="1" applyFill="1" applyBorder="1" applyAlignment="1">
      <alignment horizontal="right" vertical="center" indent="2"/>
    </xf>
    <xf numFmtId="167" fontId="12" fillId="3" borderId="2" xfId="0" applyNumberFormat="1" applyFont="1" applyFill="1" applyBorder="1" applyAlignment="1">
      <alignment horizontal="right" vertical="center" indent="1"/>
    </xf>
    <xf numFmtId="0" fontId="14" fillId="0" borderId="1" xfId="0" applyFont="1" applyBorder="1" applyAlignment="1">
      <alignment vertical="center" wrapText="1"/>
    </xf>
    <xf numFmtId="0" fontId="13" fillId="0" borderId="1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8" fillId="5" borderId="12" xfId="0" applyNumberFormat="1" applyFont="1" applyFill="1" applyBorder="1" applyAlignment="1">
      <alignment horizontal="center" vertical="center" wrapText="1"/>
    </xf>
    <xf numFmtId="49" fontId="18" fillId="5" borderId="10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166" fontId="13" fillId="2" borderId="10" xfId="0" applyNumberFormat="1" applyFont="1" applyFill="1" applyBorder="1" applyAlignment="1">
      <alignment horizontal="center" vertical="center"/>
    </xf>
    <xf numFmtId="164" fontId="0" fillId="0" borderId="0" xfId="0" applyNumberFormat="1"/>
    <xf numFmtId="164" fontId="0" fillId="6" borderId="0" xfId="1" applyNumberFormat="1" applyFont="1" applyFill="1"/>
    <xf numFmtId="169" fontId="0" fillId="0" borderId="0" xfId="0" applyNumberFormat="1"/>
    <xf numFmtId="167" fontId="14" fillId="3" borderId="15" xfId="0" applyNumberFormat="1" applyFont="1" applyFill="1" applyBorder="1" applyAlignment="1">
      <alignment horizontal="right" vertical="center" indent="1"/>
    </xf>
    <xf numFmtId="168" fontId="14" fillId="0" borderId="15" xfId="0" applyNumberFormat="1" applyFont="1" applyFill="1" applyBorder="1" applyAlignment="1">
      <alignment horizontal="right" vertical="center" indent="1"/>
    </xf>
    <xf numFmtId="167" fontId="13" fillId="0" borderId="0" xfId="0" applyNumberFormat="1" applyFont="1" applyFill="1" applyBorder="1" applyAlignment="1">
      <alignment horizontal="right" vertical="center" indent="3"/>
    </xf>
    <xf numFmtId="167" fontId="12" fillId="3" borderId="4" xfId="0" applyNumberFormat="1" applyFont="1" applyFill="1" applyBorder="1" applyAlignment="1">
      <alignment horizontal="right" vertical="center" indent="3"/>
    </xf>
    <xf numFmtId="0" fontId="16" fillId="6" borderId="0" xfId="0" applyFont="1" applyFill="1" applyAlignment="1">
      <alignment horizontal="justify" vertical="center" wrapText="1" readingOrder="1"/>
    </xf>
    <xf numFmtId="167" fontId="12" fillId="3" borderId="15" xfId="0" applyNumberFormat="1" applyFont="1" applyFill="1" applyBorder="1" applyAlignment="1">
      <alignment horizontal="right" vertical="center" indent="1"/>
    </xf>
    <xf numFmtId="164" fontId="12" fillId="3" borderId="9" xfId="0" applyNumberFormat="1" applyFont="1" applyFill="1" applyBorder="1" applyAlignment="1">
      <alignment horizontal="right" vertical="center" indent="1"/>
    </xf>
    <xf numFmtId="164" fontId="14" fillId="3" borderId="9" xfId="0" applyNumberFormat="1" applyFont="1" applyFill="1" applyBorder="1" applyAlignment="1">
      <alignment horizontal="right" vertical="center" indent="1"/>
    </xf>
    <xf numFmtId="170" fontId="12" fillId="0" borderId="0" xfId="0" applyNumberFormat="1" applyFont="1" applyFill="1" applyBorder="1" applyAlignment="1">
      <alignment horizontal="right" vertical="center" indent="1"/>
    </xf>
    <xf numFmtId="168" fontId="13" fillId="0" borderId="13" xfId="0" applyNumberFormat="1" applyFont="1" applyFill="1" applyBorder="1" applyAlignment="1">
      <alignment horizontal="right" vertical="center" indent="1"/>
    </xf>
    <xf numFmtId="171" fontId="12" fillId="0" borderId="0" xfId="0" applyNumberFormat="1" applyFont="1" applyFill="1" applyBorder="1" applyAlignment="1">
      <alignment horizontal="right" vertical="center" indent="1"/>
    </xf>
    <xf numFmtId="167" fontId="13" fillId="0" borderId="4" xfId="0" applyNumberFormat="1" applyFont="1" applyFill="1" applyBorder="1" applyAlignment="1">
      <alignment horizontal="right" vertical="center" indent="3"/>
    </xf>
    <xf numFmtId="168" fontId="12" fillId="0" borderId="15" xfId="0" applyNumberFormat="1" applyFont="1" applyFill="1" applyBorder="1" applyAlignment="1">
      <alignment horizontal="right" vertical="center" indent="1"/>
    </xf>
    <xf numFmtId="167" fontId="13" fillId="3" borderId="0" xfId="0" applyNumberFormat="1" applyFont="1" applyFill="1" applyBorder="1" applyAlignment="1">
      <alignment horizontal="right" vertical="center" indent="3"/>
    </xf>
    <xf numFmtId="164" fontId="13" fillId="3" borderId="3" xfId="0" applyNumberFormat="1" applyFont="1" applyFill="1" applyBorder="1" applyAlignment="1">
      <alignment horizontal="right" vertical="center" indent="2"/>
    </xf>
    <xf numFmtId="167" fontId="13" fillId="3" borderId="4" xfId="0" applyNumberFormat="1" applyFont="1" applyFill="1" applyBorder="1" applyAlignment="1">
      <alignment horizontal="right" vertical="center" indent="3"/>
    </xf>
    <xf numFmtId="167" fontId="12" fillId="3" borderId="15" xfId="0" applyNumberFormat="1" applyFont="1" applyFill="1" applyBorder="1" applyAlignment="1">
      <alignment horizontal="right" vertical="center" indent="3"/>
    </xf>
    <xf numFmtId="167" fontId="12" fillId="3" borderId="9" xfId="0" applyNumberFormat="1" applyFont="1" applyFill="1" applyBorder="1" applyAlignment="1">
      <alignment horizontal="right" vertical="center" indent="2"/>
    </xf>
    <xf numFmtId="167" fontId="12" fillId="3" borderId="2" xfId="0" applyNumberFormat="1" applyFont="1" applyFill="1" applyBorder="1" applyAlignment="1">
      <alignment horizontal="right" vertical="center" indent="3"/>
    </xf>
    <xf numFmtId="167" fontId="13" fillId="3" borderId="4" xfId="0" applyNumberFormat="1" applyFont="1" applyFill="1" applyBorder="1" applyAlignment="1">
      <alignment horizontal="right" vertical="center" indent="1"/>
    </xf>
    <xf numFmtId="164" fontId="13" fillId="2" borderId="15" xfId="0" applyNumberFormat="1" applyFont="1" applyFill="1" applyBorder="1" applyAlignment="1">
      <alignment horizontal="right" vertical="center" indent="1"/>
    </xf>
    <xf numFmtId="167" fontId="13" fillId="2" borderId="2" xfId="0" applyNumberFormat="1" applyFont="1" applyFill="1" applyBorder="1" applyAlignment="1">
      <alignment horizontal="right" vertical="center" indent="3"/>
    </xf>
    <xf numFmtId="170" fontId="14" fillId="0" borderId="0" xfId="0" applyNumberFormat="1" applyFont="1" applyFill="1" applyBorder="1" applyAlignment="1">
      <alignment horizontal="right" vertical="center" indent="1"/>
    </xf>
    <xf numFmtId="0" fontId="2" fillId="0" borderId="1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6" borderId="0" xfId="0" applyFont="1" applyFill="1" applyAlignment="1">
      <alignment horizontal="justify" vertical="center" wrapText="1" readingOrder="1"/>
    </xf>
    <xf numFmtId="0" fontId="17" fillId="0" borderId="2" xfId="0" applyFont="1" applyBorder="1" applyAlignment="1">
      <alignment horizontal="center" vertical="center"/>
    </xf>
    <xf numFmtId="0" fontId="17" fillId="0" borderId="15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49" fontId="18" fillId="4" borderId="7" xfId="0" applyNumberFormat="1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/>
    </xf>
    <xf numFmtId="49" fontId="18" fillId="4" borderId="14" xfId="0" applyNumberFormat="1" applyFont="1" applyFill="1" applyBorder="1" applyAlignment="1">
      <alignment horizontal="center" vertical="center" wrapText="1"/>
    </xf>
    <xf numFmtId="49" fontId="18" fillId="4" borderId="11" xfId="0" applyNumberFormat="1" applyFont="1" applyFill="1" applyBorder="1" applyAlignment="1">
      <alignment horizontal="center" vertical="center" wrapText="1"/>
    </xf>
    <xf numFmtId="49" fontId="18" fillId="4" borderId="12" xfId="0" applyNumberFormat="1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2" fillId="0" borderId="3" xfId="0" applyFont="1" applyBorder="1" applyAlignment="1">
      <alignment horizontal="center"/>
    </xf>
    <xf numFmtId="0" fontId="0" fillId="0" borderId="15" xfId="0" applyBorder="1"/>
    <xf numFmtId="0" fontId="0" fillId="0" borderId="0" xfId="0" applyFill="1"/>
    <xf numFmtId="166" fontId="13" fillId="0" borderId="0" xfId="0" applyNumberFormat="1" applyFont="1" applyFill="1" applyBorder="1" applyAlignment="1">
      <alignment horizontal="center" vertical="center"/>
    </xf>
    <xf numFmtId="167" fontId="13" fillId="0" borderId="0" xfId="0" applyNumberFormat="1" applyFont="1" applyFill="1" applyBorder="1" applyAlignment="1">
      <alignment horizontal="right" vertical="center" indent="2"/>
    </xf>
    <xf numFmtId="164" fontId="13" fillId="0" borderId="0" xfId="0" applyNumberFormat="1" applyFont="1" applyFill="1" applyBorder="1" applyAlignment="1">
      <alignment horizontal="right" vertical="center" indent="1"/>
    </xf>
    <xf numFmtId="168" fontId="0" fillId="0" borderId="0" xfId="0" applyNumberFormat="1" applyFill="1"/>
    <xf numFmtId="164" fontId="0" fillId="0" borderId="0" xfId="1" applyNumberFormat="1" applyFont="1" applyFill="1"/>
    <xf numFmtId="167" fontId="14" fillId="3" borderId="4" xfId="0" applyNumberFormat="1" applyFont="1" applyFill="1" applyBorder="1" applyAlignment="1">
      <alignment horizontal="right" vertical="center" indent="2"/>
    </xf>
    <xf numFmtId="167" fontId="12" fillId="3" borderId="0" xfId="0" applyNumberFormat="1" applyFont="1" applyFill="1" applyBorder="1" applyAlignment="1">
      <alignment horizontal="right" vertical="center" indent="2"/>
    </xf>
    <xf numFmtId="167" fontId="14" fillId="3" borderId="0" xfId="0" applyNumberFormat="1" applyFont="1" applyFill="1" applyBorder="1" applyAlignment="1">
      <alignment horizontal="right" vertical="center" indent="3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showGridLines="0" workbookViewId="0">
      <selection sqref="A1:L22"/>
    </sheetView>
  </sheetViews>
  <sheetFormatPr baseColWidth="10" defaultRowHeight="12.75" x14ac:dyDescent="0.2"/>
  <cols>
    <col min="1" max="1" width="18.7109375" customWidth="1"/>
    <col min="2" max="2" width="9.28515625" customWidth="1"/>
    <col min="3" max="3" width="8.140625" customWidth="1"/>
    <col min="4" max="4" width="9.28515625" customWidth="1"/>
    <col min="5" max="5" width="8.140625" customWidth="1"/>
    <col min="6" max="6" width="0.28515625" customWidth="1"/>
    <col min="7" max="7" width="11.7109375" customWidth="1"/>
    <col min="8" max="8" width="0.28515625" customWidth="1"/>
    <col min="9" max="9" width="9.28515625" customWidth="1"/>
    <col min="10" max="10" width="7.7109375" customWidth="1"/>
    <col min="11" max="11" width="9.28515625" customWidth="1"/>
    <col min="12" max="12" width="7.7109375" customWidth="1"/>
  </cols>
  <sheetData>
    <row r="1" spans="1:12" x14ac:dyDescent="0.2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</row>
    <row r="2" spans="1:12" ht="18" customHeight="1" x14ac:dyDescent="0.2">
      <c r="A2" s="101" t="s">
        <v>53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</row>
    <row r="3" spans="1:12" ht="18" customHeight="1" x14ac:dyDescent="0.2">
      <c r="A3" s="19" t="s">
        <v>1</v>
      </c>
      <c r="B3" s="103" t="s">
        <v>3</v>
      </c>
      <c r="C3" s="104"/>
      <c r="D3" s="103" t="s">
        <v>6</v>
      </c>
      <c r="E3" s="104"/>
      <c r="F3" s="20"/>
      <c r="G3" s="19" t="s">
        <v>27</v>
      </c>
      <c r="H3" s="23"/>
      <c r="I3" s="103" t="s">
        <v>7</v>
      </c>
      <c r="J3" s="104"/>
      <c r="K3" s="103" t="s">
        <v>8</v>
      </c>
      <c r="L3" s="104"/>
    </row>
    <row r="4" spans="1:12" ht="16.149999999999999" customHeight="1" x14ac:dyDescent="0.2">
      <c r="A4" s="24" t="s">
        <v>2</v>
      </c>
      <c r="B4" s="25" t="s">
        <v>4</v>
      </c>
      <c r="C4" s="26" t="s">
        <v>5</v>
      </c>
      <c r="D4" s="25" t="s">
        <v>4</v>
      </c>
      <c r="E4" s="26" t="s">
        <v>5</v>
      </c>
      <c r="F4" s="27"/>
      <c r="G4" s="24" t="s">
        <v>54</v>
      </c>
      <c r="H4" s="28"/>
      <c r="I4" s="25" t="s">
        <v>4</v>
      </c>
      <c r="J4" s="26" t="s">
        <v>5</v>
      </c>
      <c r="K4" s="25" t="s">
        <v>4</v>
      </c>
      <c r="L4" s="26" t="s">
        <v>5</v>
      </c>
    </row>
    <row r="5" spans="1:12" ht="18" customHeight="1" x14ac:dyDescent="0.2">
      <c r="A5" s="16" t="s">
        <v>9</v>
      </c>
      <c r="B5" s="3">
        <v>1245113</v>
      </c>
      <c r="C5" s="4">
        <f>B5/G5</f>
        <v>0.62898917226475159</v>
      </c>
      <c r="D5" s="3">
        <v>734433</v>
      </c>
      <c r="E5" s="4">
        <f>D5/G5</f>
        <v>0.37101082773524841</v>
      </c>
      <c r="F5" s="5"/>
      <c r="G5" s="6">
        <f>B5+D5</f>
        <v>1979546</v>
      </c>
      <c r="H5" s="7"/>
      <c r="I5" s="3">
        <v>1064722</v>
      </c>
      <c r="J5" s="4">
        <f>I5/G5</f>
        <v>0.53786171172581998</v>
      </c>
      <c r="K5" s="3">
        <v>914824</v>
      </c>
      <c r="L5" s="4">
        <f>K5/G5</f>
        <v>0.46213828827418002</v>
      </c>
    </row>
    <row r="6" spans="1:12" x14ac:dyDescent="0.2">
      <c r="A6" s="16" t="s">
        <v>10</v>
      </c>
      <c r="B6" s="3">
        <v>311826</v>
      </c>
      <c r="C6" s="4">
        <f>B6/G6</f>
        <v>0.60719696232109821</v>
      </c>
      <c r="D6" s="3">
        <v>201724</v>
      </c>
      <c r="E6" s="4">
        <f>D6/G6</f>
        <v>0.39280303767890179</v>
      </c>
      <c r="F6" s="5"/>
      <c r="G6" s="6">
        <f>B6+D6</f>
        <v>513550</v>
      </c>
      <c r="H6" s="7"/>
      <c r="I6" s="3">
        <v>339665</v>
      </c>
      <c r="J6" s="4">
        <f>I6/G6</f>
        <v>0.66140590010709766</v>
      </c>
      <c r="K6" s="3">
        <v>173885</v>
      </c>
      <c r="L6" s="4">
        <f>K6/G6</f>
        <v>0.33859409989290234</v>
      </c>
    </row>
    <row r="7" spans="1:12" x14ac:dyDescent="0.2">
      <c r="A7" s="16" t="s">
        <v>11</v>
      </c>
      <c r="B7" s="3">
        <v>213644</v>
      </c>
      <c r="C7" s="4">
        <f t="shared" ref="C7:C22" si="0">B7/G7</f>
        <v>0.69020727799028225</v>
      </c>
      <c r="D7" s="3">
        <v>95892</v>
      </c>
      <c r="E7" s="4">
        <f t="shared" ref="E7:E22" si="1">D7/G7</f>
        <v>0.30979272200971775</v>
      </c>
      <c r="F7" s="5"/>
      <c r="G7" s="6">
        <f t="shared" ref="G7:G21" si="2">B7+D7</f>
        <v>309536</v>
      </c>
      <c r="H7" s="7"/>
      <c r="I7" s="3">
        <v>222390</v>
      </c>
      <c r="J7" s="4">
        <f t="shared" ref="J7:J22" si="3">I7/G7</f>
        <v>0.71846247286260723</v>
      </c>
      <c r="K7" s="3">
        <v>87146</v>
      </c>
      <c r="L7" s="4">
        <f t="shared" ref="L7:L22" si="4">K7/G7</f>
        <v>0.28153752713739272</v>
      </c>
    </row>
    <row r="8" spans="1:12" x14ac:dyDescent="0.2">
      <c r="A8" s="16" t="s">
        <v>12</v>
      </c>
      <c r="B8" s="3">
        <v>325420</v>
      </c>
      <c r="C8" s="4">
        <f t="shared" si="0"/>
        <v>0.72467899183617113</v>
      </c>
      <c r="D8" s="3">
        <v>123634</v>
      </c>
      <c r="E8" s="4">
        <f t="shared" si="1"/>
        <v>0.27532100816382887</v>
      </c>
      <c r="F8" s="5"/>
      <c r="G8" s="6">
        <f t="shared" si="2"/>
        <v>449054</v>
      </c>
      <c r="H8" s="7"/>
      <c r="I8" s="3">
        <v>289036</v>
      </c>
      <c r="J8" s="4">
        <f t="shared" si="3"/>
        <v>0.64365532875778864</v>
      </c>
      <c r="K8" s="3">
        <v>160018</v>
      </c>
      <c r="L8" s="4">
        <f t="shared" si="4"/>
        <v>0.35634467124221142</v>
      </c>
    </row>
    <row r="9" spans="1:12" x14ac:dyDescent="0.2">
      <c r="A9" s="16" t="s">
        <v>13</v>
      </c>
      <c r="B9" s="3">
        <v>122583</v>
      </c>
      <c r="C9" s="4">
        <f t="shared" si="0"/>
        <v>0.66649449223040202</v>
      </c>
      <c r="D9" s="3">
        <v>61339</v>
      </c>
      <c r="E9" s="4">
        <f t="shared" si="1"/>
        <v>0.33350550776959798</v>
      </c>
      <c r="F9" s="5"/>
      <c r="G9" s="6">
        <f t="shared" si="2"/>
        <v>183922</v>
      </c>
      <c r="H9" s="7"/>
      <c r="I9" s="3">
        <v>112843</v>
      </c>
      <c r="J9" s="4">
        <f t="shared" si="3"/>
        <v>0.61353726036037015</v>
      </c>
      <c r="K9" s="3">
        <v>71079</v>
      </c>
      <c r="L9" s="4">
        <f t="shared" si="4"/>
        <v>0.38646273963962985</v>
      </c>
    </row>
    <row r="10" spans="1:12" x14ac:dyDescent="0.2">
      <c r="A10" s="16" t="s">
        <v>14</v>
      </c>
      <c r="B10" s="3">
        <v>312289</v>
      </c>
      <c r="C10" s="4">
        <f t="shared" si="0"/>
        <v>0.57149419061091455</v>
      </c>
      <c r="D10" s="3">
        <v>234154</v>
      </c>
      <c r="E10" s="4">
        <f t="shared" si="1"/>
        <v>0.42850580938908539</v>
      </c>
      <c r="F10" s="5"/>
      <c r="G10" s="6">
        <f t="shared" si="2"/>
        <v>546443</v>
      </c>
      <c r="H10" s="7"/>
      <c r="I10" s="3">
        <v>291341</v>
      </c>
      <c r="J10" s="4">
        <f t="shared" si="3"/>
        <v>0.53315899371023145</v>
      </c>
      <c r="K10" s="3">
        <v>255102</v>
      </c>
      <c r="L10" s="4">
        <f t="shared" si="4"/>
        <v>0.46684100628976855</v>
      </c>
    </row>
    <row r="11" spans="1:12" x14ac:dyDescent="0.2">
      <c r="A11" s="16" t="s">
        <v>15</v>
      </c>
      <c r="B11" s="3">
        <v>529496</v>
      </c>
      <c r="C11" s="4">
        <f t="shared" si="0"/>
        <v>0.60763898053589682</v>
      </c>
      <c r="D11" s="3">
        <v>341903</v>
      </c>
      <c r="E11" s="4">
        <f t="shared" si="1"/>
        <v>0.39236101946410312</v>
      </c>
      <c r="F11" s="5"/>
      <c r="G11" s="6">
        <f t="shared" si="2"/>
        <v>871399</v>
      </c>
      <c r="H11" s="7"/>
      <c r="I11" s="3">
        <v>533649</v>
      </c>
      <c r="J11" s="4">
        <f t="shared" si="3"/>
        <v>0.6124048799688776</v>
      </c>
      <c r="K11" s="3">
        <v>337750</v>
      </c>
      <c r="L11" s="4">
        <f t="shared" si="4"/>
        <v>0.38759512003112234</v>
      </c>
    </row>
    <row r="12" spans="1:12" x14ac:dyDescent="0.2">
      <c r="A12" s="16" t="s">
        <v>16</v>
      </c>
      <c r="B12" s="3">
        <v>1697188</v>
      </c>
      <c r="C12" s="4">
        <f t="shared" si="0"/>
        <v>0.69450290435376849</v>
      </c>
      <c r="D12" s="3">
        <v>746557</v>
      </c>
      <c r="E12" s="4">
        <f t="shared" si="1"/>
        <v>0.30549709564623151</v>
      </c>
      <c r="F12" s="5"/>
      <c r="G12" s="6">
        <f t="shared" si="2"/>
        <v>2443745</v>
      </c>
      <c r="H12" s="7"/>
      <c r="I12" s="3">
        <v>1694833</v>
      </c>
      <c r="J12" s="4">
        <f t="shared" si="3"/>
        <v>0.69353921951758468</v>
      </c>
      <c r="K12" s="3">
        <v>748912</v>
      </c>
      <c r="L12" s="4">
        <f t="shared" si="4"/>
        <v>0.30646078048241532</v>
      </c>
    </row>
    <row r="13" spans="1:12" x14ac:dyDescent="0.2">
      <c r="A13" s="16" t="s">
        <v>17</v>
      </c>
      <c r="B13" s="3">
        <v>163463</v>
      </c>
      <c r="C13" s="4">
        <f t="shared" si="0"/>
        <v>0.56529317171856897</v>
      </c>
      <c r="D13" s="3">
        <v>125702</v>
      </c>
      <c r="E13" s="4">
        <f t="shared" si="1"/>
        <v>0.43470682828143103</v>
      </c>
      <c r="F13" s="5"/>
      <c r="G13" s="6">
        <f t="shared" si="2"/>
        <v>289165</v>
      </c>
      <c r="H13" s="7"/>
      <c r="I13" s="3">
        <v>151991</v>
      </c>
      <c r="J13" s="4">
        <f t="shared" si="3"/>
        <v>0.52562032057821662</v>
      </c>
      <c r="K13" s="3">
        <v>137174</v>
      </c>
      <c r="L13" s="4">
        <f t="shared" si="4"/>
        <v>0.47437967942178338</v>
      </c>
    </row>
    <row r="14" spans="1:12" x14ac:dyDescent="0.2">
      <c r="A14" s="16" t="s">
        <v>18</v>
      </c>
      <c r="B14" s="3">
        <v>499510</v>
      </c>
      <c r="C14" s="4">
        <f t="shared" si="0"/>
        <v>0.63248088350555798</v>
      </c>
      <c r="D14" s="3">
        <v>290253</v>
      </c>
      <c r="E14" s="4">
        <f t="shared" si="1"/>
        <v>0.36751911649444202</v>
      </c>
      <c r="F14" s="5"/>
      <c r="G14" s="6">
        <f t="shared" si="2"/>
        <v>789763</v>
      </c>
      <c r="H14" s="7"/>
      <c r="I14" s="3">
        <v>483991</v>
      </c>
      <c r="J14" s="4">
        <f t="shared" si="3"/>
        <v>0.61283068464843249</v>
      </c>
      <c r="K14" s="3">
        <v>305772</v>
      </c>
      <c r="L14" s="4">
        <f t="shared" si="4"/>
        <v>0.38716931535156751</v>
      </c>
    </row>
    <row r="15" spans="1:12" x14ac:dyDescent="0.2">
      <c r="A15" s="16" t="s">
        <v>19</v>
      </c>
      <c r="B15" s="3">
        <v>1412453</v>
      </c>
      <c r="C15" s="4">
        <f t="shared" si="0"/>
        <v>0.71773830466857935</v>
      </c>
      <c r="D15" s="3">
        <v>555469</v>
      </c>
      <c r="E15" s="4">
        <f t="shared" si="1"/>
        <v>0.28226169533142065</v>
      </c>
      <c r="F15" s="5"/>
      <c r="G15" s="6">
        <f t="shared" si="2"/>
        <v>1967922</v>
      </c>
      <c r="H15" s="7"/>
      <c r="I15" s="3">
        <v>1341937</v>
      </c>
      <c r="J15" s="4">
        <f t="shared" si="3"/>
        <v>0.68190558365626275</v>
      </c>
      <c r="K15" s="3">
        <v>625985</v>
      </c>
      <c r="L15" s="4">
        <f t="shared" si="4"/>
        <v>0.3180944163437372</v>
      </c>
    </row>
    <row r="16" spans="1:12" x14ac:dyDescent="0.2">
      <c r="A16" s="16" t="s">
        <v>20</v>
      </c>
      <c r="B16" s="3">
        <v>218293</v>
      </c>
      <c r="C16" s="4">
        <f t="shared" si="0"/>
        <v>0.6464493011134802</v>
      </c>
      <c r="D16" s="3">
        <v>119387</v>
      </c>
      <c r="E16" s="4">
        <f t="shared" si="1"/>
        <v>0.3535506988865198</v>
      </c>
      <c r="F16" s="5"/>
      <c r="G16" s="6">
        <f t="shared" si="2"/>
        <v>337680</v>
      </c>
      <c r="H16" s="7"/>
      <c r="I16" s="3">
        <v>193086</v>
      </c>
      <c r="J16" s="4">
        <f t="shared" si="3"/>
        <v>0.57180170575692968</v>
      </c>
      <c r="K16" s="3">
        <v>144594</v>
      </c>
      <c r="L16" s="4">
        <f t="shared" si="4"/>
        <v>0.42819829424307038</v>
      </c>
    </row>
    <row r="17" spans="1:12" x14ac:dyDescent="0.2">
      <c r="A17" s="16" t="s">
        <v>21</v>
      </c>
      <c r="B17" s="3">
        <v>631</v>
      </c>
      <c r="C17" s="4">
        <f t="shared" si="0"/>
        <v>0.78385093167701858</v>
      </c>
      <c r="D17" s="3">
        <v>174</v>
      </c>
      <c r="E17" s="4">
        <f t="shared" si="1"/>
        <v>0.21614906832298136</v>
      </c>
      <c r="F17" s="5"/>
      <c r="G17" s="6">
        <f t="shared" si="2"/>
        <v>805</v>
      </c>
      <c r="H17" s="7"/>
      <c r="I17" s="3">
        <v>606</v>
      </c>
      <c r="J17" s="4">
        <f t="shared" si="3"/>
        <v>0.75279503105590062</v>
      </c>
      <c r="K17" s="3">
        <v>199</v>
      </c>
      <c r="L17" s="4">
        <f t="shared" si="4"/>
        <v>0.24720496894409938</v>
      </c>
    </row>
    <row r="18" spans="1:12" x14ac:dyDescent="0.2">
      <c r="A18" s="16" t="s">
        <v>22</v>
      </c>
      <c r="B18" s="3">
        <v>1806</v>
      </c>
      <c r="C18" s="4">
        <f t="shared" si="0"/>
        <v>0.76428269149386374</v>
      </c>
      <c r="D18" s="3">
        <v>557</v>
      </c>
      <c r="E18" s="4">
        <f t="shared" si="1"/>
        <v>0.23571730850613626</v>
      </c>
      <c r="F18" s="5"/>
      <c r="G18" s="6">
        <f t="shared" si="2"/>
        <v>2363</v>
      </c>
      <c r="H18" s="7"/>
      <c r="I18" s="3">
        <v>1827</v>
      </c>
      <c r="J18" s="4">
        <f t="shared" si="3"/>
        <v>0.77316969953449011</v>
      </c>
      <c r="K18" s="3">
        <v>536</v>
      </c>
      <c r="L18" s="4">
        <f t="shared" si="4"/>
        <v>0.22683030046550995</v>
      </c>
    </row>
    <row r="19" spans="1:12" x14ac:dyDescent="0.2">
      <c r="A19" s="16" t="s">
        <v>23</v>
      </c>
      <c r="B19" s="3">
        <v>262580</v>
      </c>
      <c r="C19" s="4">
        <f t="shared" si="0"/>
        <v>0.68497939166275368</v>
      </c>
      <c r="D19" s="3">
        <v>120760</v>
      </c>
      <c r="E19" s="4">
        <f t="shared" si="1"/>
        <v>0.31502060833724632</v>
      </c>
      <c r="F19" s="5"/>
      <c r="G19" s="6">
        <f t="shared" si="2"/>
        <v>383340</v>
      </c>
      <c r="H19" s="7"/>
      <c r="I19" s="3">
        <v>224571</v>
      </c>
      <c r="J19" s="4">
        <f t="shared" si="3"/>
        <v>0.58582720300516511</v>
      </c>
      <c r="K19" s="3">
        <v>158769</v>
      </c>
      <c r="L19" s="4">
        <f t="shared" si="4"/>
        <v>0.41417279699483489</v>
      </c>
    </row>
    <row r="20" spans="1:12" x14ac:dyDescent="0.2">
      <c r="A20" s="16" t="s">
        <v>24</v>
      </c>
      <c r="B20" s="3">
        <v>920601</v>
      </c>
      <c r="C20" s="4">
        <f t="shared" si="0"/>
        <v>0.62822291448439171</v>
      </c>
      <c r="D20" s="3">
        <v>544804</v>
      </c>
      <c r="E20" s="4">
        <f t="shared" si="1"/>
        <v>0.37177708551560829</v>
      </c>
      <c r="F20" s="5"/>
      <c r="G20" s="6">
        <f t="shared" si="2"/>
        <v>1465405</v>
      </c>
      <c r="H20" s="7"/>
      <c r="I20" s="3">
        <v>935109</v>
      </c>
      <c r="J20" s="4">
        <f t="shared" si="3"/>
        <v>0.63812324920414498</v>
      </c>
      <c r="K20" s="3">
        <v>530296</v>
      </c>
      <c r="L20" s="4">
        <f t="shared" si="4"/>
        <v>0.36187675079585507</v>
      </c>
    </row>
    <row r="21" spans="1:12" x14ac:dyDescent="0.2">
      <c r="A21" s="16" t="s">
        <v>25</v>
      </c>
      <c r="B21" s="3">
        <v>64627</v>
      </c>
      <c r="C21" s="4">
        <f t="shared" si="0"/>
        <v>0.5725182048510834</v>
      </c>
      <c r="D21" s="3">
        <v>48255</v>
      </c>
      <c r="E21" s="4">
        <f t="shared" si="1"/>
        <v>0.42748179514891654</v>
      </c>
      <c r="F21" s="5"/>
      <c r="G21" s="6">
        <f t="shared" si="2"/>
        <v>112882</v>
      </c>
      <c r="H21" s="7"/>
      <c r="I21" s="3">
        <v>76238</v>
      </c>
      <c r="J21" s="4">
        <f t="shared" si="3"/>
        <v>0.67537782817455394</v>
      </c>
      <c r="K21" s="3">
        <v>36644</v>
      </c>
      <c r="L21" s="4">
        <f t="shared" si="4"/>
        <v>0.32462217182544606</v>
      </c>
    </row>
    <row r="22" spans="1:12" ht="18.600000000000001" customHeight="1" x14ac:dyDescent="0.2">
      <c r="A22" s="29" t="s">
        <v>26</v>
      </c>
      <c r="B22" s="30">
        <f>SUM(B5:B21)</f>
        <v>8301523</v>
      </c>
      <c r="C22" s="31">
        <f t="shared" si="0"/>
        <v>0.65642745988619799</v>
      </c>
      <c r="D22" s="30">
        <f>SUM(D5:D21)</f>
        <v>4344997</v>
      </c>
      <c r="E22" s="31">
        <f t="shared" si="1"/>
        <v>0.34357254011380206</v>
      </c>
      <c r="F22" s="31"/>
      <c r="G22" s="32">
        <f>SUM(G5:G21)</f>
        <v>12646520</v>
      </c>
      <c r="H22" s="33"/>
      <c r="I22" s="30">
        <f>SUM(I5:I21)</f>
        <v>7957835</v>
      </c>
      <c r="J22" s="34">
        <f t="shared" si="3"/>
        <v>0.62925097180884548</v>
      </c>
      <c r="K22" s="30">
        <f>SUM(K5:K21)</f>
        <v>4688685</v>
      </c>
      <c r="L22" s="34">
        <f t="shared" si="4"/>
        <v>0.37074902819115457</v>
      </c>
    </row>
  </sheetData>
  <mergeCells count="6">
    <mergeCell ref="A2:L2"/>
    <mergeCell ref="A1:L1"/>
    <mergeCell ref="I3:J3"/>
    <mergeCell ref="B3:C3"/>
    <mergeCell ref="D3:E3"/>
    <mergeCell ref="K3:L3"/>
  </mergeCells>
  <phoneticPr fontId="11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0"/>
  <sheetViews>
    <sheetView showGridLines="0" topLeftCell="A32" workbookViewId="0">
      <selection activeCell="A22" sqref="A22:D39"/>
    </sheetView>
  </sheetViews>
  <sheetFormatPr baseColWidth="10" defaultRowHeight="12.75" x14ac:dyDescent="0.2"/>
  <cols>
    <col min="1" max="1" width="24.140625" customWidth="1"/>
    <col min="2" max="2" width="13.28515625" customWidth="1"/>
    <col min="3" max="3" width="12.5703125" customWidth="1"/>
  </cols>
  <sheetData>
    <row r="1" spans="1:4" x14ac:dyDescent="0.2">
      <c r="A1" s="102" t="s">
        <v>28</v>
      </c>
      <c r="B1" s="102"/>
      <c r="C1" s="102"/>
      <c r="D1" s="102"/>
    </row>
    <row r="2" spans="1:4" ht="19.149999999999999" customHeight="1" x14ac:dyDescent="0.2">
      <c r="A2" s="105" t="s">
        <v>29</v>
      </c>
      <c r="B2" s="105"/>
      <c r="C2" s="105"/>
      <c r="D2" s="105"/>
    </row>
    <row r="3" spans="1:4" ht="19.149999999999999" customHeight="1" x14ac:dyDescent="0.2">
      <c r="A3" s="10"/>
      <c r="B3" s="18" t="s">
        <v>52</v>
      </c>
      <c r="C3" s="19" t="s">
        <v>43</v>
      </c>
      <c r="D3" s="20" t="s">
        <v>51</v>
      </c>
    </row>
    <row r="4" spans="1:4" ht="9.6" customHeight="1" x14ac:dyDescent="0.2">
      <c r="A4" s="2"/>
      <c r="B4" s="17"/>
      <c r="C4" s="21" t="s">
        <v>44</v>
      </c>
      <c r="D4" s="22" t="s">
        <v>45</v>
      </c>
    </row>
    <row r="5" spans="1:4" x14ac:dyDescent="0.2">
      <c r="A5" s="8" t="s">
        <v>30</v>
      </c>
      <c r="B5" s="13">
        <v>10039437</v>
      </c>
      <c r="C5" s="14">
        <v>20346678</v>
      </c>
      <c r="D5" s="14">
        <f>C5*1000000/12646520</f>
        <v>1608875.643259964</v>
      </c>
    </row>
    <row r="6" spans="1:4" x14ac:dyDescent="0.2">
      <c r="A6" s="8" t="s">
        <v>31</v>
      </c>
      <c r="B6" s="13">
        <v>1026863</v>
      </c>
      <c r="C6" s="14">
        <v>1050502</v>
      </c>
      <c r="D6" s="14">
        <f>C6*1000000/12646520</f>
        <v>83066.487855947722</v>
      </c>
    </row>
    <row r="7" spans="1:4" x14ac:dyDescent="0.2">
      <c r="A7" s="1" t="s">
        <v>32</v>
      </c>
      <c r="B7" s="11"/>
      <c r="C7" s="3">
        <f>SUM(C5:C6)</f>
        <v>21397180</v>
      </c>
      <c r="D7" s="3">
        <f t="shared" ref="D7:D17" si="0">C7*1000000/12646520</f>
        <v>1691942.1311159118</v>
      </c>
    </row>
    <row r="8" spans="1:4" ht="19.899999999999999" customHeight="1" x14ac:dyDescent="0.2">
      <c r="A8" s="1" t="s">
        <v>33</v>
      </c>
      <c r="B8" s="11">
        <v>9890948</v>
      </c>
      <c r="C8" s="3">
        <v>5694420</v>
      </c>
      <c r="D8" s="3">
        <f t="shared" si="0"/>
        <v>450275.64895322983</v>
      </c>
    </row>
    <row r="9" spans="1:4" x14ac:dyDescent="0.2">
      <c r="A9" s="1" t="s">
        <v>42</v>
      </c>
      <c r="B9" s="11"/>
      <c r="C9" s="12">
        <f>C8/C7</f>
        <v>0.26612946191974829</v>
      </c>
      <c r="D9" s="3"/>
    </row>
    <row r="10" spans="1:4" ht="19.149999999999999" customHeight="1" x14ac:dyDescent="0.2">
      <c r="A10" s="1" t="s">
        <v>34</v>
      </c>
      <c r="B10" s="11">
        <v>4862712</v>
      </c>
      <c r="C10" s="3">
        <v>607683</v>
      </c>
      <c r="D10" s="3">
        <f t="shared" si="0"/>
        <v>48051.400701536862</v>
      </c>
    </row>
    <row r="11" spans="1:4" x14ac:dyDescent="0.2">
      <c r="A11" s="1" t="s">
        <v>35</v>
      </c>
      <c r="B11" s="11"/>
      <c r="C11" s="3">
        <f>3033+116</f>
        <v>3149</v>
      </c>
      <c r="D11" s="3">
        <f t="shared" si="0"/>
        <v>249.00130628821211</v>
      </c>
    </row>
    <row r="12" spans="1:4" ht="20.45" customHeight="1" x14ac:dyDescent="0.2">
      <c r="A12" s="1" t="s">
        <v>36</v>
      </c>
      <c r="B12" s="11">
        <v>9040728</v>
      </c>
      <c r="C12" s="3">
        <v>5144726</v>
      </c>
      <c r="D12" s="3">
        <f t="shared" si="0"/>
        <v>406809.62035405787</v>
      </c>
    </row>
    <row r="13" spans="1:4" x14ac:dyDescent="0.2">
      <c r="A13" s="1" t="s">
        <v>37</v>
      </c>
      <c r="B13" s="11"/>
      <c r="C13" s="12">
        <f>C12/C7</f>
        <v>0.24043944108522711</v>
      </c>
      <c r="D13" s="3"/>
    </row>
    <row r="14" spans="1:4" ht="20.45" customHeight="1" x14ac:dyDescent="0.2">
      <c r="A14" s="1" t="s">
        <v>38</v>
      </c>
      <c r="B14" s="11">
        <v>12524150</v>
      </c>
      <c r="C14" s="3">
        <v>5466032</v>
      </c>
      <c r="D14" s="3">
        <f t="shared" si="0"/>
        <v>432216.29349417862</v>
      </c>
    </row>
    <row r="15" spans="1:4" x14ac:dyDescent="0.2">
      <c r="A15" s="1" t="s">
        <v>39</v>
      </c>
      <c r="B15" s="11">
        <v>12562117</v>
      </c>
      <c r="C15" s="3">
        <v>-500797</v>
      </c>
      <c r="D15" s="3">
        <f t="shared" si="0"/>
        <v>-39599.589452276203</v>
      </c>
    </row>
    <row r="16" spans="1:4" x14ac:dyDescent="0.2">
      <c r="A16" s="8" t="s">
        <v>40</v>
      </c>
      <c r="B16" s="13">
        <v>2816864</v>
      </c>
      <c r="C16" s="14">
        <v>665304</v>
      </c>
      <c r="D16" s="14">
        <f t="shared" si="0"/>
        <v>52607.673889734091</v>
      </c>
    </row>
    <row r="17" spans="1:4" x14ac:dyDescent="0.2">
      <c r="A17" s="9" t="s">
        <v>41</v>
      </c>
      <c r="B17" s="35">
        <v>9745253</v>
      </c>
      <c r="C17" s="35">
        <v>1166101</v>
      </c>
      <c r="D17" s="35">
        <f t="shared" si="0"/>
        <v>92207.263342010294</v>
      </c>
    </row>
    <row r="18" spans="1:4" x14ac:dyDescent="0.2">
      <c r="A18" s="15" t="s">
        <v>50</v>
      </c>
    </row>
    <row r="19" spans="1:4" ht="10.9" customHeight="1" x14ac:dyDescent="0.2">
      <c r="A19" s="15"/>
    </row>
    <row r="20" spans="1:4" ht="10.9" customHeight="1" x14ac:dyDescent="0.2">
      <c r="A20" s="15"/>
    </row>
    <row r="21" spans="1:4" ht="10.9" customHeight="1" x14ac:dyDescent="0.2">
      <c r="A21" s="15"/>
    </row>
    <row r="22" spans="1:4" x14ac:dyDescent="0.2">
      <c r="A22" s="102" t="s">
        <v>49</v>
      </c>
      <c r="B22" s="102"/>
      <c r="C22" s="102"/>
      <c r="D22" s="102"/>
    </row>
    <row r="23" spans="1:4" x14ac:dyDescent="0.2">
      <c r="A23" s="105" t="s">
        <v>46</v>
      </c>
      <c r="B23" s="105"/>
      <c r="C23" s="105"/>
      <c r="D23" s="105"/>
    </row>
    <row r="24" spans="1:4" x14ac:dyDescent="0.2">
      <c r="A24" s="10"/>
      <c r="B24" s="18" t="s">
        <v>52</v>
      </c>
      <c r="C24" s="19" t="s">
        <v>43</v>
      </c>
      <c r="D24" s="20" t="s">
        <v>51</v>
      </c>
    </row>
    <row r="25" spans="1:4" x14ac:dyDescent="0.2">
      <c r="A25" s="2"/>
      <c r="B25" s="17"/>
      <c r="C25" s="21" t="s">
        <v>44</v>
      </c>
      <c r="D25" s="22" t="s">
        <v>45</v>
      </c>
    </row>
    <row r="26" spans="1:4" x14ac:dyDescent="0.2">
      <c r="A26" s="8" t="s">
        <v>47</v>
      </c>
      <c r="B26" s="13">
        <v>15384611</v>
      </c>
      <c r="C26" s="14">
        <v>34975436.499269001</v>
      </c>
      <c r="D26" s="14">
        <f>C26*1000000/15424100</f>
        <v>2267583.6190940798</v>
      </c>
    </row>
    <row r="27" spans="1:4" x14ac:dyDescent="0.2">
      <c r="A27" s="8" t="s">
        <v>48</v>
      </c>
      <c r="B27" s="13">
        <v>1645466</v>
      </c>
      <c r="C27" s="14">
        <v>1164667.4322329999</v>
      </c>
      <c r="D27" s="14">
        <f>C27*1000000/15424100</f>
        <v>75509.587738214876</v>
      </c>
    </row>
    <row r="28" spans="1:4" x14ac:dyDescent="0.2">
      <c r="A28" s="1" t="s">
        <v>32</v>
      </c>
      <c r="B28" s="11">
        <v>15424100</v>
      </c>
      <c r="C28" s="3">
        <v>36121995</v>
      </c>
      <c r="D28" s="3">
        <f t="shared" ref="D28:D38" si="1">C28*1000000/15424100</f>
        <v>2341919.1395284003</v>
      </c>
    </row>
    <row r="29" spans="1:4" ht="18" customHeight="1" x14ac:dyDescent="0.2">
      <c r="A29" s="1" t="s">
        <v>33</v>
      </c>
      <c r="B29" s="11">
        <v>14236977</v>
      </c>
      <c r="C29" s="3">
        <v>6954305.9091760004</v>
      </c>
      <c r="D29" s="3">
        <f t="shared" si="1"/>
        <v>450872.71926245291</v>
      </c>
    </row>
    <row r="30" spans="1:4" x14ac:dyDescent="0.2">
      <c r="A30" s="1" t="s">
        <v>42</v>
      </c>
      <c r="B30" s="11"/>
      <c r="C30" s="12">
        <v>0.1925</v>
      </c>
      <c r="D30" s="3"/>
    </row>
    <row r="31" spans="1:4" ht="19.149999999999999" customHeight="1" x14ac:dyDescent="0.2">
      <c r="A31" s="1" t="s">
        <v>34</v>
      </c>
      <c r="B31" s="11">
        <v>14454597</v>
      </c>
      <c r="C31" s="3">
        <v>1587813.604784</v>
      </c>
      <c r="D31" s="3">
        <f t="shared" si="1"/>
        <v>102943.67935788797</v>
      </c>
    </row>
    <row r="32" spans="1:4" x14ac:dyDescent="0.2">
      <c r="A32" s="1" t="s">
        <v>35</v>
      </c>
      <c r="B32" s="11"/>
      <c r="C32" s="3">
        <f>5763.064557+310.897736</f>
        <v>6073.9622929999996</v>
      </c>
      <c r="D32" s="3">
        <f t="shared" si="1"/>
        <v>393.7968693797369</v>
      </c>
    </row>
    <row r="33" spans="1:4" ht="18.600000000000001" customHeight="1" x14ac:dyDescent="0.2">
      <c r="A33" s="1" t="s">
        <v>36</v>
      </c>
      <c r="B33" s="11">
        <v>12146441</v>
      </c>
      <c r="C33" s="3">
        <v>5466504</v>
      </c>
      <c r="D33" s="3">
        <f t="shared" si="1"/>
        <v>354413.15862838028</v>
      </c>
    </row>
    <row r="34" spans="1:4" x14ac:dyDescent="0.2">
      <c r="A34" s="1" t="s">
        <v>37</v>
      </c>
      <c r="B34" s="11"/>
      <c r="C34" s="12">
        <v>0.15129999999999999</v>
      </c>
      <c r="D34" s="3"/>
    </row>
    <row r="35" spans="1:4" ht="20.45" customHeight="1" x14ac:dyDescent="0.2">
      <c r="A35" s="1" t="s">
        <v>38</v>
      </c>
      <c r="B35" s="11">
        <v>15273489</v>
      </c>
      <c r="C35" s="3">
        <v>5862228.3163350001</v>
      </c>
      <c r="D35" s="3">
        <f t="shared" si="1"/>
        <v>380069.39246601099</v>
      </c>
    </row>
    <row r="36" spans="1:4" x14ac:dyDescent="0.2">
      <c r="A36" s="1" t="s">
        <v>39</v>
      </c>
      <c r="B36" s="11">
        <v>15325721</v>
      </c>
      <c r="C36" s="3">
        <v>-398305.71273799997</v>
      </c>
      <c r="D36" s="3">
        <f t="shared" si="1"/>
        <v>-25823.595071219715</v>
      </c>
    </row>
    <row r="37" spans="1:4" x14ac:dyDescent="0.2">
      <c r="A37" s="8" t="s">
        <v>40</v>
      </c>
      <c r="B37" s="13">
        <v>4133648</v>
      </c>
      <c r="C37" s="14">
        <v>798650.70827399998</v>
      </c>
      <c r="D37" s="14">
        <f t="shared" si="1"/>
        <v>51779.404196938558</v>
      </c>
    </row>
    <row r="38" spans="1:4" x14ac:dyDescent="0.2">
      <c r="A38" s="9" t="s">
        <v>41</v>
      </c>
      <c r="B38" s="35">
        <v>11192073</v>
      </c>
      <c r="C38" s="35">
        <v>1196956.4210119999</v>
      </c>
      <c r="D38" s="35">
        <f t="shared" si="1"/>
        <v>77602.999268158266</v>
      </c>
    </row>
    <row r="39" spans="1:4" x14ac:dyDescent="0.2">
      <c r="A39" s="15" t="s">
        <v>50</v>
      </c>
    </row>
    <row r="40" spans="1:4" x14ac:dyDescent="0.2">
      <c r="A40" s="15"/>
    </row>
  </sheetData>
  <mergeCells count="4">
    <mergeCell ref="A2:D2"/>
    <mergeCell ref="A1:D1"/>
    <mergeCell ref="A22:D22"/>
    <mergeCell ref="A23:D23"/>
  </mergeCells>
  <phoneticPr fontId="11" type="noConversion"/>
  <printOptions horizontalCentered="1" verticalCentered="1"/>
  <pageMargins left="0.75" right="0.75" top="1" bottom="1" header="0" footer="0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5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72.28515625" customWidth="1"/>
    <col min="3" max="4" width="14.7109375" customWidth="1"/>
    <col min="5" max="5" width="11.140625" customWidth="1"/>
    <col min="6" max="7" width="13.7109375" customWidth="1"/>
    <col min="8" max="8" width="11.140625" customWidth="1"/>
    <col min="9" max="10" width="11.7109375" customWidth="1"/>
    <col min="11" max="11" width="11.140625" customWidth="1"/>
  </cols>
  <sheetData>
    <row r="1" spans="1:21" ht="12.75" customHeight="1" x14ac:dyDescent="0.2"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21" ht="15.75" x14ac:dyDescent="0.25">
      <c r="B2" s="115" t="s">
        <v>104</v>
      </c>
      <c r="C2" s="116"/>
      <c r="D2" s="116"/>
      <c r="E2" s="116"/>
      <c r="F2" s="116"/>
      <c r="G2" s="116"/>
      <c r="H2" s="116"/>
      <c r="I2" s="116"/>
      <c r="J2" s="116"/>
      <c r="K2" s="117"/>
    </row>
    <row r="3" spans="1:21" ht="18.75" customHeight="1" x14ac:dyDescent="0.2">
      <c r="B3" s="107" t="s">
        <v>93</v>
      </c>
      <c r="C3" s="108"/>
      <c r="D3" s="108"/>
      <c r="E3" s="108"/>
      <c r="F3" s="108"/>
      <c r="G3" s="108"/>
      <c r="H3" s="108"/>
      <c r="I3" s="108"/>
      <c r="J3" s="108"/>
      <c r="K3" s="109"/>
    </row>
    <row r="4" spans="1:21" ht="9" customHeight="1" x14ac:dyDescent="0.2">
      <c r="B4" s="69"/>
      <c r="C4" s="68"/>
      <c r="D4" s="68"/>
      <c r="E4" s="68"/>
      <c r="F4" s="68"/>
      <c r="G4" s="68"/>
      <c r="H4" s="68"/>
      <c r="I4" s="68"/>
      <c r="J4" s="68"/>
      <c r="K4" s="68"/>
    </row>
    <row r="5" spans="1:21" ht="24.75" customHeight="1" x14ac:dyDescent="0.2">
      <c r="B5" s="110" t="s">
        <v>58</v>
      </c>
      <c r="C5" s="112" t="s">
        <v>56</v>
      </c>
      <c r="D5" s="113"/>
      <c r="E5" s="114"/>
      <c r="F5" s="112" t="s">
        <v>60</v>
      </c>
      <c r="G5" s="113"/>
      <c r="H5" s="114"/>
      <c r="I5" s="112" t="s">
        <v>57</v>
      </c>
      <c r="J5" s="113"/>
      <c r="K5" s="114"/>
    </row>
    <row r="6" spans="1:21" ht="30.75" customHeight="1" x14ac:dyDescent="0.2">
      <c r="B6" s="111"/>
      <c r="C6" s="70">
        <v>2015</v>
      </c>
      <c r="D6" s="70">
        <v>2016</v>
      </c>
      <c r="E6" s="71" t="s">
        <v>59</v>
      </c>
      <c r="F6" s="70">
        <v>2015</v>
      </c>
      <c r="G6" s="70">
        <v>2016</v>
      </c>
      <c r="H6" s="71" t="s">
        <v>59</v>
      </c>
      <c r="I6" s="70">
        <v>2015</v>
      </c>
      <c r="J6" s="70">
        <v>2016</v>
      </c>
      <c r="K6" s="71" t="s">
        <v>59</v>
      </c>
    </row>
    <row r="7" spans="1:21" ht="39" customHeight="1" x14ac:dyDescent="0.2">
      <c r="B7" s="39" t="s">
        <v>95</v>
      </c>
      <c r="C7" s="62" t="s">
        <v>55</v>
      </c>
      <c r="D7" s="62" t="s">
        <v>55</v>
      </c>
      <c r="E7" s="40" t="s">
        <v>55</v>
      </c>
      <c r="F7" s="41">
        <v>3936.9792529199995</v>
      </c>
      <c r="G7" s="41">
        <v>3952.1375467099874</v>
      </c>
      <c r="H7" s="42">
        <f>G7/F7-1</f>
        <v>3.8502346129321019E-3</v>
      </c>
      <c r="I7" s="89" t="s">
        <v>55</v>
      </c>
      <c r="J7" s="62" t="s">
        <v>55</v>
      </c>
      <c r="K7" s="40" t="s">
        <v>55</v>
      </c>
      <c r="L7" s="37"/>
    </row>
    <row r="8" spans="1:21" ht="20.100000000000001" customHeight="1" x14ac:dyDescent="0.2">
      <c r="A8" s="43"/>
      <c r="B8" s="72" t="s">
        <v>81</v>
      </c>
      <c r="C8" s="44">
        <v>4073071</v>
      </c>
      <c r="D8" s="44">
        <v>4080876</v>
      </c>
      <c r="E8" s="45">
        <f>D8/C8-1</f>
        <v>1.916244524095001E-3</v>
      </c>
      <c r="F8" s="46">
        <v>2787.5688809199992</v>
      </c>
      <c r="G8" s="46">
        <v>2707.808158860008</v>
      </c>
      <c r="H8" s="45">
        <f>G8/F8-1</f>
        <v>-2.8613004903996209E-2</v>
      </c>
      <c r="I8" s="47">
        <f>F8*10^6/C8</f>
        <v>684.38995561825436</v>
      </c>
      <c r="J8" s="44">
        <f>G8*10^6/D8</f>
        <v>663.53600522535066</v>
      </c>
      <c r="K8" s="45">
        <f>J8/I8-1</f>
        <v>-3.0470859809835993E-2</v>
      </c>
      <c r="L8" s="38"/>
      <c r="M8" s="76"/>
      <c r="N8" s="38"/>
      <c r="O8" s="38"/>
      <c r="P8" s="38"/>
      <c r="Q8" s="38"/>
      <c r="R8" s="38"/>
      <c r="S8" s="38"/>
      <c r="T8" s="38"/>
      <c r="U8" s="38"/>
    </row>
    <row r="9" spans="1:21" ht="21.95" customHeight="1" x14ac:dyDescent="0.2">
      <c r="B9" s="48" t="s">
        <v>61</v>
      </c>
      <c r="C9" s="49">
        <v>4041034</v>
      </c>
      <c r="D9" s="49">
        <v>4049018</v>
      </c>
      <c r="E9" s="50">
        <f t="shared" ref="E9:E44" si="0">D9/C9-1</f>
        <v>1.9757319537523355E-3</v>
      </c>
      <c r="F9" s="51">
        <v>2764.0218185700005</v>
      </c>
      <c r="G9" s="51">
        <v>2686.79897970001</v>
      </c>
      <c r="H9" s="50">
        <f t="shared" ref="H9:H45" si="1">G9/F9-1</f>
        <v>-2.7938577890800675E-2</v>
      </c>
      <c r="I9" s="52">
        <f t="shared" ref="I9:J12" si="2">F9*10^6/C9</f>
        <v>683.98875598918505</v>
      </c>
      <c r="J9" s="49">
        <f t="shared" si="2"/>
        <v>663.56805025317487</v>
      </c>
      <c r="K9" s="50">
        <f t="shared" ref="K9:K39" si="3">J9/I9-1</f>
        <v>-2.9855323727475236E-2</v>
      </c>
      <c r="L9" s="38"/>
      <c r="M9" s="76"/>
    </row>
    <row r="10" spans="1:21" ht="21.95" customHeight="1" x14ac:dyDescent="0.2">
      <c r="B10" s="48" t="s">
        <v>69</v>
      </c>
      <c r="C10" s="49">
        <v>17932</v>
      </c>
      <c r="D10" s="49">
        <v>15018</v>
      </c>
      <c r="E10" s="50">
        <f t="shared" si="0"/>
        <v>-0.16250278831139864</v>
      </c>
      <c r="F10" s="51">
        <v>13.079595650000002</v>
      </c>
      <c r="G10" s="51">
        <v>10.134597479999996</v>
      </c>
      <c r="H10" s="50">
        <f t="shared" si="1"/>
        <v>-0.22515972579014742</v>
      </c>
      <c r="I10" s="52">
        <f t="shared" si="2"/>
        <v>729.39971280392604</v>
      </c>
      <c r="J10" s="49">
        <f t="shared" si="2"/>
        <v>674.83003595685159</v>
      </c>
      <c r="K10" s="50">
        <f t="shared" si="3"/>
        <v>-7.4814502787916015E-2</v>
      </c>
      <c r="L10" s="38"/>
      <c r="M10" s="76"/>
    </row>
    <row r="11" spans="1:21" ht="21.95" customHeight="1" x14ac:dyDescent="0.2">
      <c r="B11" s="48" t="s">
        <v>70</v>
      </c>
      <c r="C11" s="49">
        <v>21281</v>
      </c>
      <c r="D11" s="49">
        <v>22821</v>
      </c>
      <c r="E11" s="50">
        <f t="shared" si="0"/>
        <v>7.2365020440768868E-2</v>
      </c>
      <c r="F11" s="51">
        <v>9.6401981200000026</v>
      </c>
      <c r="G11" s="51">
        <v>10.059755249999997</v>
      </c>
      <c r="H11" s="50">
        <f t="shared" si="1"/>
        <v>4.3521629408171725E-2</v>
      </c>
      <c r="I11" s="52">
        <f t="shared" si="2"/>
        <v>452.99554156289662</v>
      </c>
      <c r="J11" s="49">
        <f t="shared" si="2"/>
        <v>440.81132509530681</v>
      </c>
      <c r="K11" s="50">
        <f t="shared" si="3"/>
        <v>-2.6896989814850225E-2</v>
      </c>
      <c r="L11" s="38"/>
      <c r="M11" s="76"/>
    </row>
    <row r="12" spans="1:21" ht="21.95" customHeight="1" x14ac:dyDescent="0.2">
      <c r="B12" s="48" t="s">
        <v>71</v>
      </c>
      <c r="C12" s="49">
        <v>1197</v>
      </c>
      <c r="D12" s="49">
        <v>1045</v>
      </c>
      <c r="E12" s="50">
        <f t="shared" si="0"/>
        <v>-0.12698412698412698</v>
      </c>
      <c r="F12" s="51">
        <v>0.82726511000000014</v>
      </c>
      <c r="G12" s="51">
        <v>0.81482642999999988</v>
      </c>
      <c r="H12" s="50">
        <f t="shared" si="1"/>
        <v>-1.5035905478958611E-2</v>
      </c>
      <c r="I12" s="52">
        <f t="shared" si="2"/>
        <v>691.11538011695916</v>
      </c>
      <c r="J12" s="49">
        <f t="shared" si="2"/>
        <v>779.7382105263157</v>
      </c>
      <c r="K12" s="50">
        <f t="shared" si="3"/>
        <v>0.12823159917864757</v>
      </c>
      <c r="L12" s="38"/>
      <c r="M12" s="76"/>
    </row>
    <row r="13" spans="1:21" ht="21.95" customHeight="1" x14ac:dyDescent="0.2">
      <c r="B13" s="43" t="s">
        <v>62</v>
      </c>
      <c r="C13" s="63" t="s">
        <v>55</v>
      </c>
      <c r="D13" s="63" t="s">
        <v>55</v>
      </c>
      <c r="E13" s="65" t="s">
        <v>55</v>
      </c>
      <c r="F13" s="55">
        <v>34.113791140000011</v>
      </c>
      <c r="G13" s="55">
        <v>42.083830329999998</v>
      </c>
      <c r="H13" s="45">
        <f t="shared" si="1"/>
        <v>0.23363100152931238</v>
      </c>
      <c r="I13" s="81" t="s">
        <v>55</v>
      </c>
      <c r="J13" s="63" t="s">
        <v>55</v>
      </c>
      <c r="K13" s="65" t="s">
        <v>55</v>
      </c>
      <c r="L13" s="38"/>
      <c r="M13" s="76"/>
    </row>
    <row r="14" spans="1:21" ht="21.95" customHeight="1" x14ac:dyDescent="0.2">
      <c r="B14" s="73" t="s">
        <v>82</v>
      </c>
      <c r="C14" s="49">
        <v>7313</v>
      </c>
      <c r="D14" s="49">
        <v>7327</v>
      </c>
      <c r="E14" s="50">
        <f t="shared" si="0"/>
        <v>1.9143990154519841E-3</v>
      </c>
      <c r="F14" s="54">
        <v>11.106314170000001</v>
      </c>
      <c r="G14" s="54">
        <v>14.512844610000002</v>
      </c>
      <c r="H14" s="50">
        <f t="shared" si="1"/>
        <v>0.30672015826831234</v>
      </c>
      <c r="I14" s="52">
        <f>F14*10^6/C14</f>
        <v>1518.7083508819912</v>
      </c>
      <c r="J14" s="49">
        <f>G14*10^6/D14</f>
        <v>1980.7348996860926</v>
      </c>
      <c r="K14" s="50">
        <f t="shared" si="3"/>
        <v>0.30422335436279058</v>
      </c>
      <c r="L14" s="38"/>
      <c r="M14" s="76"/>
    </row>
    <row r="15" spans="1:21" ht="21.95" customHeight="1" x14ac:dyDescent="0.2">
      <c r="B15" s="48" t="s">
        <v>63</v>
      </c>
      <c r="C15" s="49">
        <v>1025</v>
      </c>
      <c r="D15" s="49">
        <v>1214</v>
      </c>
      <c r="E15" s="50">
        <f t="shared" si="0"/>
        <v>0.18439024390243897</v>
      </c>
      <c r="F15" s="54">
        <v>21.139172720000005</v>
      </c>
      <c r="G15" s="54">
        <v>25.233087000000001</v>
      </c>
      <c r="H15" s="50">
        <f t="shared" si="1"/>
        <v>0.19366482947209662</v>
      </c>
      <c r="I15" s="52">
        <f t="shared" ref="I15:J30" si="4">F15*10^6/C15</f>
        <v>20623.583141463419</v>
      </c>
      <c r="J15" s="49">
        <f t="shared" si="4"/>
        <v>20785.079901153211</v>
      </c>
      <c r="K15" s="50">
        <f t="shared" si="3"/>
        <v>7.8306838623549702E-3</v>
      </c>
      <c r="L15" s="38"/>
      <c r="M15" s="76"/>
    </row>
    <row r="16" spans="1:21" ht="21.95" customHeight="1" x14ac:dyDescent="0.2">
      <c r="B16" s="48" t="s">
        <v>68</v>
      </c>
      <c r="C16" s="49">
        <v>441</v>
      </c>
      <c r="D16" s="49">
        <v>512</v>
      </c>
      <c r="E16" s="50">
        <f t="shared" si="0"/>
        <v>0.16099773242630389</v>
      </c>
      <c r="F16" s="54">
        <v>1.86830425</v>
      </c>
      <c r="G16" s="54">
        <v>2.3378987200000001</v>
      </c>
      <c r="H16" s="50">
        <f t="shared" si="1"/>
        <v>0.25134796433717899</v>
      </c>
      <c r="I16" s="52">
        <f t="shared" si="4"/>
        <v>4236.5175736961455</v>
      </c>
      <c r="J16" s="49">
        <f t="shared" si="4"/>
        <v>4566.2084375000004</v>
      </c>
      <c r="K16" s="50">
        <f t="shared" si="3"/>
        <v>7.7821195845109159E-2</v>
      </c>
      <c r="L16" s="38"/>
      <c r="M16" s="76"/>
    </row>
    <row r="17" spans="2:13" ht="21.95" customHeight="1" x14ac:dyDescent="0.2">
      <c r="B17" s="43" t="s">
        <v>92</v>
      </c>
      <c r="C17" s="44">
        <v>3035784</v>
      </c>
      <c r="D17" s="44">
        <v>3256194</v>
      </c>
      <c r="E17" s="45">
        <f t="shared" si="0"/>
        <v>7.2603979729783052E-2</v>
      </c>
      <c r="F17" s="55">
        <v>341.57336867999993</v>
      </c>
      <c r="G17" s="55">
        <v>480.54027166998401</v>
      </c>
      <c r="H17" s="45">
        <f t="shared" si="1"/>
        <v>0.40684349464074887</v>
      </c>
      <c r="I17" s="47">
        <f t="shared" si="4"/>
        <v>112.51570226340212</v>
      </c>
      <c r="J17" s="44">
        <f t="shared" si="4"/>
        <v>147.57728552720874</v>
      </c>
      <c r="K17" s="45">
        <f t="shared" si="3"/>
        <v>0.31161502402328312</v>
      </c>
      <c r="L17" s="38"/>
      <c r="M17" s="76"/>
    </row>
    <row r="18" spans="2:13" ht="21.95" customHeight="1" x14ac:dyDescent="0.2">
      <c r="B18" s="48" t="s">
        <v>64</v>
      </c>
      <c r="C18" s="127" t="s">
        <v>55</v>
      </c>
      <c r="D18" s="80" t="s">
        <v>55</v>
      </c>
      <c r="E18" s="40" t="s">
        <v>55</v>
      </c>
      <c r="F18" s="54">
        <v>332.26836609999992</v>
      </c>
      <c r="G18" s="54">
        <v>471.20180910998403</v>
      </c>
      <c r="H18" s="50">
        <f t="shared" si="1"/>
        <v>0.41813623319220983</v>
      </c>
      <c r="I18" s="125" t="s">
        <v>55</v>
      </c>
      <c r="J18" s="121" t="s">
        <v>55</v>
      </c>
      <c r="K18" s="40" t="s">
        <v>55</v>
      </c>
      <c r="L18" s="38"/>
      <c r="M18" s="76"/>
    </row>
    <row r="19" spans="2:13" ht="21.95" customHeight="1" x14ac:dyDescent="0.2">
      <c r="B19" s="48" t="s">
        <v>84</v>
      </c>
      <c r="C19" s="49">
        <v>2855828</v>
      </c>
      <c r="D19" s="49">
        <v>3096245</v>
      </c>
      <c r="E19" s="50">
        <f t="shared" si="0"/>
        <v>8.4184691795164079E-2</v>
      </c>
      <c r="F19" s="54">
        <v>329.90411342999994</v>
      </c>
      <c r="G19" s="54">
        <v>469.47630574998402</v>
      </c>
      <c r="H19" s="50">
        <f t="shared" si="1"/>
        <v>0.42306896652138581</v>
      </c>
      <c r="I19" s="52">
        <f t="shared" si="4"/>
        <v>115.51960182125812</v>
      </c>
      <c r="J19" s="49">
        <f t="shared" si="4"/>
        <v>151.62763468329672</v>
      </c>
      <c r="K19" s="50">
        <f t="shared" si="3"/>
        <v>0.31257061392843144</v>
      </c>
      <c r="L19" s="38"/>
      <c r="M19" s="76"/>
    </row>
    <row r="20" spans="2:13" ht="21.95" customHeight="1" x14ac:dyDescent="0.2">
      <c r="B20" s="48" t="s">
        <v>85</v>
      </c>
      <c r="C20" s="49">
        <v>80113</v>
      </c>
      <c r="D20" s="49">
        <v>61401</v>
      </c>
      <c r="E20" s="50">
        <f t="shared" si="0"/>
        <v>-0.23357008225880949</v>
      </c>
      <c r="F20" s="54">
        <v>2.3642526699999999</v>
      </c>
      <c r="G20" s="54">
        <v>1.725503359999998</v>
      </c>
      <c r="H20" s="50">
        <f t="shared" si="1"/>
        <v>-0.27016964730762127</v>
      </c>
      <c r="I20" s="52">
        <f t="shared" si="4"/>
        <v>29.511473418795951</v>
      </c>
      <c r="J20" s="49">
        <f t="shared" si="4"/>
        <v>28.102202895718278</v>
      </c>
      <c r="K20" s="50">
        <f t="shared" si="3"/>
        <v>-4.7753309469804495E-2</v>
      </c>
      <c r="L20" s="38"/>
      <c r="M20" s="76"/>
    </row>
    <row r="21" spans="2:13" ht="21.95" customHeight="1" x14ac:dyDescent="0.2">
      <c r="B21" s="48" t="s">
        <v>65</v>
      </c>
      <c r="C21" s="49">
        <v>43706</v>
      </c>
      <c r="D21" s="49">
        <v>41289</v>
      </c>
      <c r="E21" s="50">
        <f t="shared" si="0"/>
        <v>-5.5301331624948546E-2</v>
      </c>
      <c r="F21" s="54">
        <v>5.4925367999999999</v>
      </c>
      <c r="G21" s="54">
        <v>5.4797882300000031</v>
      </c>
      <c r="H21" s="50">
        <f t="shared" si="1"/>
        <v>-2.3210713854473486E-3</v>
      </c>
      <c r="I21" s="52">
        <f t="shared" si="4"/>
        <v>125.67008648698119</v>
      </c>
      <c r="J21" s="49">
        <f t="shared" si="4"/>
        <v>132.71787231466016</v>
      </c>
      <c r="K21" s="50">
        <f t="shared" si="3"/>
        <v>5.6081650173839037E-2</v>
      </c>
      <c r="L21" s="38"/>
      <c r="M21" s="76"/>
    </row>
    <row r="22" spans="2:13" ht="21.95" customHeight="1" x14ac:dyDescent="0.2">
      <c r="B22" s="73" t="s">
        <v>96</v>
      </c>
      <c r="C22" s="49">
        <v>157056</v>
      </c>
      <c r="D22" s="49">
        <v>173443</v>
      </c>
      <c r="E22" s="50">
        <f t="shared" si="0"/>
        <v>0.1043385798696006</v>
      </c>
      <c r="F22" s="54">
        <v>3.812465780000001</v>
      </c>
      <c r="G22" s="54">
        <v>3.8586743299999928</v>
      </c>
      <c r="H22" s="50">
        <f t="shared" si="1"/>
        <v>1.2120384199223455E-2</v>
      </c>
      <c r="I22" s="52">
        <f t="shared" si="4"/>
        <v>24.274563085778329</v>
      </c>
      <c r="J22" s="49">
        <f t="shared" si="4"/>
        <v>22.247506846629687</v>
      </c>
      <c r="K22" s="50">
        <f t="shared" si="3"/>
        <v>-8.3505364524407377E-2</v>
      </c>
      <c r="L22" s="38"/>
      <c r="M22" s="76"/>
    </row>
    <row r="23" spans="2:13" ht="21.95" customHeight="1" x14ac:dyDescent="0.2">
      <c r="B23" s="43" t="s">
        <v>66</v>
      </c>
      <c r="C23" s="44">
        <v>40613</v>
      </c>
      <c r="D23" s="44">
        <v>41205</v>
      </c>
      <c r="E23" s="45">
        <f t="shared" si="0"/>
        <v>1.4576613399650329E-2</v>
      </c>
      <c r="F23" s="55">
        <v>127.96884927000002</v>
      </c>
      <c r="G23" s="55">
        <v>129.69026339000001</v>
      </c>
      <c r="H23" s="45">
        <f t="shared" si="1"/>
        <v>1.3451821516094142E-2</v>
      </c>
      <c r="I23" s="47">
        <f t="shared" si="4"/>
        <v>3150.9331807549315</v>
      </c>
      <c r="J23" s="44">
        <f t="shared" si="4"/>
        <v>3147.4399560732923</v>
      </c>
      <c r="K23" s="45">
        <f t="shared" si="3"/>
        <v>-1.108631786600589E-3</v>
      </c>
      <c r="L23" s="38"/>
      <c r="M23" s="76"/>
    </row>
    <row r="24" spans="2:13" ht="21.95" customHeight="1" x14ac:dyDescent="0.2">
      <c r="B24" s="43" t="s">
        <v>67</v>
      </c>
      <c r="C24" s="44">
        <v>2272</v>
      </c>
      <c r="D24" s="44">
        <v>1302</v>
      </c>
      <c r="E24" s="45">
        <f t="shared" si="0"/>
        <v>-0.42693661971830987</v>
      </c>
      <c r="F24" s="55">
        <v>0.24463712000000001</v>
      </c>
      <c r="G24" s="55">
        <v>0.14633448999999998</v>
      </c>
      <c r="H24" s="45">
        <f t="shared" si="1"/>
        <v>-0.40183039270573506</v>
      </c>
      <c r="I24" s="47">
        <f t="shared" si="4"/>
        <v>107.67478873239438</v>
      </c>
      <c r="J24" s="44">
        <f t="shared" si="4"/>
        <v>112.39208141321043</v>
      </c>
      <c r="K24" s="45">
        <f t="shared" si="3"/>
        <v>4.3810558965107438E-2</v>
      </c>
      <c r="L24" s="38"/>
      <c r="M24" s="76"/>
    </row>
    <row r="25" spans="2:13" ht="21.95" customHeight="1" x14ac:dyDescent="0.2">
      <c r="B25" s="72" t="s">
        <v>97</v>
      </c>
      <c r="C25" s="44">
        <v>725734</v>
      </c>
      <c r="D25" s="44">
        <v>565793</v>
      </c>
      <c r="E25" s="45">
        <f t="shared" si="0"/>
        <v>-0.2203851548914616</v>
      </c>
      <c r="F25" s="55">
        <v>292.95825107000007</v>
      </c>
      <c r="G25" s="55">
        <v>231.42438281999671</v>
      </c>
      <c r="H25" s="45">
        <f t="shared" si="1"/>
        <v>-0.21004313080535264</v>
      </c>
      <c r="I25" s="47">
        <f t="shared" si="4"/>
        <v>403.67166354339201</v>
      </c>
      <c r="J25" s="44">
        <f t="shared" ref="J25" si="5">G25*10^6/D25</f>
        <v>409.02659244634827</v>
      </c>
      <c r="K25" s="45">
        <f t="shared" ref="K25" si="6">J25/I25-1</f>
        <v>1.3265555615054048E-2</v>
      </c>
      <c r="L25" s="38"/>
      <c r="M25" s="76"/>
    </row>
    <row r="26" spans="2:13" s="36" customFormat="1" ht="21.95" customHeight="1" x14ac:dyDescent="0.2">
      <c r="B26" s="43" t="s">
        <v>98</v>
      </c>
      <c r="C26" s="44">
        <v>2994</v>
      </c>
      <c r="D26" s="44">
        <v>2552</v>
      </c>
      <c r="E26" s="45">
        <f t="shared" si="0"/>
        <v>-0.14762859051436206</v>
      </c>
      <c r="F26" s="55">
        <v>5.1165814399999991</v>
      </c>
      <c r="G26" s="55">
        <v>4.4819215899999989</v>
      </c>
      <c r="H26" s="45">
        <f t="shared" si="1"/>
        <v>-0.12403982179163753</v>
      </c>
      <c r="I26" s="47">
        <f t="shared" si="4"/>
        <v>1708.9450367401469</v>
      </c>
      <c r="J26" s="44">
        <f t="shared" si="4"/>
        <v>1756.2388675548584</v>
      </c>
      <c r="K26" s="45">
        <f t="shared" si="3"/>
        <v>2.7674284308713437E-2</v>
      </c>
      <c r="L26" s="38"/>
      <c r="M26" s="76"/>
    </row>
    <row r="27" spans="2:13" s="36" customFormat="1" ht="21.95" customHeight="1" x14ac:dyDescent="0.2">
      <c r="B27" s="72" t="s">
        <v>99</v>
      </c>
      <c r="C27" s="63" t="s">
        <v>55</v>
      </c>
      <c r="D27" s="44">
        <v>435</v>
      </c>
      <c r="E27" s="65" t="s">
        <v>55</v>
      </c>
      <c r="F27" s="55">
        <v>0.96427350999999983</v>
      </c>
      <c r="G27" s="55">
        <v>0.29585522000000003</v>
      </c>
      <c r="H27" s="45">
        <f t="shared" si="1"/>
        <v>-0.69318329609614593</v>
      </c>
      <c r="I27" s="126" t="s">
        <v>55</v>
      </c>
      <c r="J27" s="44">
        <f t="shared" si="4"/>
        <v>680.12694252873575</v>
      </c>
      <c r="K27" s="65" t="s">
        <v>55</v>
      </c>
      <c r="L27" s="38"/>
      <c r="M27" s="76"/>
    </row>
    <row r="28" spans="2:13" s="36" customFormat="1" ht="21.95" customHeight="1" x14ac:dyDescent="0.2">
      <c r="B28" s="48" t="s">
        <v>100</v>
      </c>
      <c r="C28" s="49">
        <v>160</v>
      </c>
      <c r="D28" s="63" t="s">
        <v>55</v>
      </c>
      <c r="E28" s="65" t="s">
        <v>55</v>
      </c>
      <c r="F28" s="100">
        <v>2.7850980000000004E-2</v>
      </c>
      <c r="G28" s="63" t="s">
        <v>55</v>
      </c>
      <c r="H28" s="65" t="s">
        <v>55</v>
      </c>
      <c r="I28" s="52">
        <f t="shared" si="4"/>
        <v>174.06862500000003</v>
      </c>
      <c r="J28" s="126" t="s">
        <v>55</v>
      </c>
      <c r="K28" s="65" t="s">
        <v>55</v>
      </c>
      <c r="L28" s="38"/>
      <c r="M28" s="76"/>
    </row>
    <row r="29" spans="2:13" ht="21.95" customHeight="1" x14ac:dyDescent="0.2">
      <c r="B29" s="48" t="s">
        <v>101</v>
      </c>
      <c r="C29" s="49">
        <v>1344</v>
      </c>
      <c r="D29" s="49">
        <v>435</v>
      </c>
      <c r="E29" s="50">
        <f t="shared" si="0"/>
        <v>-0.6763392857142857</v>
      </c>
      <c r="F29" s="54">
        <v>0.93642252999999986</v>
      </c>
      <c r="G29" s="54">
        <v>0.29585522000000003</v>
      </c>
      <c r="H29" s="50">
        <f t="shared" si="1"/>
        <v>-0.68405798608882251</v>
      </c>
      <c r="I29" s="52">
        <f t="shared" si="4"/>
        <v>696.7429538690476</v>
      </c>
      <c r="J29" s="49">
        <f t="shared" si="4"/>
        <v>680.12694252873575</v>
      </c>
      <c r="K29" s="50">
        <f>J29/I29-1</f>
        <v>-2.3848122536499705E-2</v>
      </c>
      <c r="L29" s="38"/>
      <c r="M29" s="76"/>
    </row>
    <row r="30" spans="2:13" ht="21.95" customHeight="1" x14ac:dyDescent="0.2">
      <c r="B30" s="61" t="s">
        <v>102</v>
      </c>
      <c r="C30" s="83">
        <v>1493133</v>
      </c>
      <c r="D30" s="83">
        <v>1521497</v>
      </c>
      <c r="E30" s="84">
        <f t="shared" si="0"/>
        <v>1.8996298387350619E-2</v>
      </c>
      <c r="F30" s="90">
        <v>346.47061976999998</v>
      </c>
      <c r="G30" s="90">
        <v>355.66652833999871</v>
      </c>
      <c r="H30" s="84">
        <f t="shared" si="1"/>
        <v>2.654166917848122E-2</v>
      </c>
      <c r="I30" s="66">
        <f t="shared" si="4"/>
        <v>232.04270468203433</v>
      </c>
      <c r="J30" s="83">
        <f t="shared" si="4"/>
        <v>233.76091332417923</v>
      </c>
      <c r="K30" s="84">
        <f>J30/I30-1</f>
        <v>7.4047087345381346E-3</v>
      </c>
      <c r="L30" s="38"/>
      <c r="M30" s="76"/>
    </row>
    <row r="31" spans="2:13" ht="21.95" customHeight="1" x14ac:dyDescent="0.2">
      <c r="B31" s="56" t="s">
        <v>103</v>
      </c>
      <c r="C31" s="91" t="s">
        <v>55</v>
      </c>
      <c r="D31" s="91" t="s">
        <v>55</v>
      </c>
      <c r="E31" s="92" t="s">
        <v>55</v>
      </c>
      <c r="F31" s="41">
        <v>247.4214356</v>
      </c>
      <c r="G31" s="41">
        <v>244.88677081000014</v>
      </c>
      <c r="H31" s="42">
        <f t="shared" si="1"/>
        <v>-1.0244321733293926E-2</v>
      </c>
      <c r="I31" s="93" t="s">
        <v>55</v>
      </c>
      <c r="J31" s="91" t="s">
        <v>55</v>
      </c>
      <c r="K31" s="53" t="s">
        <v>55</v>
      </c>
      <c r="L31" s="38"/>
      <c r="M31" s="76"/>
    </row>
    <row r="32" spans="2:13" ht="27" customHeight="1" x14ac:dyDescent="0.2">
      <c r="B32" s="43" t="s">
        <v>72</v>
      </c>
      <c r="C32" s="63" t="s">
        <v>55</v>
      </c>
      <c r="D32" s="63" t="s">
        <v>55</v>
      </c>
      <c r="E32" s="53" t="s">
        <v>55</v>
      </c>
      <c r="F32" s="55">
        <v>248.60567689999996</v>
      </c>
      <c r="G32" s="55">
        <v>257.44579983000017</v>
      </c>
      <c r="H32" s="45">
        <f t="shared" si="1"/>
        <v>3.5558813620962137E-2</v>
      </c>
      <c r="I32" s="81" t="s">
        <v>55</v>
      </c>
      <c r="J32" s="63" t="s">
        <v>55</v>
      </c>
      <c r="K32" s="53" t="s">
        <v>55</v>
      </c>
      <c r="L32" s="38"/>
      <c r="M32" s="76"/>
    </row>
    <row r="33" spans="2:13" ht="21.95" customHeight="1" x14ac:dyDescent="0.2">
      <c r="B33" s="67" t="s">
        <v>73</v>
      </c>
      <c r="C33" s="49">
        <v>54203</v>
      </c>
      <c r="D33" s="49">
        <v>51979</v>
      </c>
      <c r="E33" s="50">
        <f t="shared" si="0"/>
        <v>-4.1030939246905151E-2</v>
      </c>
      <c r="F33" s="54">
        <v>246.17570696999996</v>
      </c>
      <c r="G33" s="54">
        <v>253.23673005000018</v>
      </c>
      <c r="H33" s="50">
        <f t="shared" si="1"/>
        <v>2.8682858950256573E-2</v>
      </c>
      <c r="I33" s="52">
        <f>F33*10^6/C33</f>
        <v>4541.7358258767963</v>
      </c>
      <c r="J33" s="49">
        <f>G33*10^6/D33</f>
        <v>4871.9046162873501</v>
      </c>
      <c r="K33" s="50">
        <f t="shared" ref="K33" si="7">J33/I33-1</f>
        <v>7.2696608316449973E-2</v>
      </c>
      <c r="L33" s="38"/>
      <c r="M33" s="76"/>
    </row>
    <row r="34" spans="2:13" ht="21.95" customHeight="1" x14ac:dyDescent="0.2">
      <c r="B34" s="67" t="s">
        <v>74</v>
      </c>
      <c r="C34" s="49">
        <v>1806</v>
      </c>
      <c r="D34" s="49">
        <v>1230</v>
      </c>
      <c r="E34" s="50">
        <f t="shared" si="0"/>
        <v>-0.31893687707641194</v>
      </c>
      <c r="F34" s="54">
        <v>2.4299699300000004</v>
      </c>
      <c r="G34" s="54">
        <v>4.209069780000001</v>
      </c>
      <c r="H34" s="50">
        <f t="shared" si="1"/>
        <v>0.73214891593329323</v>
      </c>
      <c r="I34" s="52">
        <f>F34*10^6/C34</f>
        <v>1345.4983001107421</v>
      </c>
      <c r="J34" s="49">
        <f>G34*10^6/D34</f>
        <v>3422.007951219513</v>
      </c>
      <c r="K34" s="50">
        <f t="shared" si="3"/>
        <v>1.5433015790044942</v>
      </c>
      <c r="L34" s="38"/>
      <c r="M34" s="76"/>
    </row>
    <row r="35" spans="2:13" ht="21.95" customHeight="1" x14ac:dyDescent="0.2">
      <c r="B35" s="57" t="s">
        <v>75</v>
      </c>
      <c r="C35" s="44">
        <v>6</v>
      </c>
      <c r="D35" s="44">
        <v>6</v>
      </c>
      <c r="E35" s="45">
        <f t="shared" si="0"/>
        <v>0</v>
      </c>
      <c r="F35" s="88">
        <v>2.2664700000000005E-3</v>
      </c>
      <c r="G35" s="86">
        <v>1.5472360000000001E-2</v>
      </c>
      <c r="H35" s="45">
        <f t="shared" si="1"/>
        <v>5.8266334873172809</v>
      </c>
      <c r="I35" s="47">
        <f t="shared" ref="I35:J39" si="8">F35*10^6/C35</f>
        <v>377.74500000000006</v>
      </c>
      <c r="J35" s="44">
        <f t="shared" si="8"/>
        <v>2578.7266666666669</v>
      </c>
      <c r="K35" s="45">
        <f t="shared" si="3"/>
        <v>5.8266334873172818</v>
      </c>
      <c r="L35" s="38"/>
      <c r="M35" s="76"/>
    </row>
    <row r="36" spans="2:13" ht="21.95" customHeight="1" x14ac:dyDescent="0.2">
      <c r="B36" s="43" t="s">
        <v>77</v>
      </c>
      <c r="C36" s="44">
        <v>40145</v>
      </c>
      <c r="D36" s="44">
        <v>39439</v>
      </c>
      <c r="E36" s="45">
        <f t="shared" si="0"/>
        <v>-1.7586249844314339E-2</v>
      </c>
      <c r="F36" s="55">
        <v>9.1636853000000009</v>
      </c>
      <c r="G36" s="55">
        <v>8.8574245699999921</v>
      </c>
      <c r="H36" s="45">
        <f t="shared" si="1"/>
        <v>-3.3421131343304489E-2</v>
      </c>
      <c r="I36" s="47">
        <f t="shared" si="8"/>
        <v>228.26467306015695</v>
      </c>
      <c r="J36" s="44">
        <f t="shared" si="8"/>
        <v>224.58542483328668</v>
      </c>
      <c r="K36" s="45">
        <f t="shared" si="3"/>
        <v>-1.611834270080259E-2</v>
      </c>
      <c r="L36" s="38"/>
      <c r="M36" s="76"/>
    </row>
    <row r="37" spans="2:13" ht="21.95" customHeight="1" x14ac:dyDescent="0.2">
      <c r="B37" s="61" t="s">
        <v>76</v>
      </c>
      <c r="C37" s="94" t="s">
        <v>55</v>
      </c>
      <c r="D37" s="94" t="s">
        <v>55</v>
      </c>
      <c r="E37" s="95" t="s">
        <v>55</v>
      </c>
      <c r="F37" s="90">
        <v>10.350193070000003</v>
      </c>
      <c r="G37" s="90">
        <v>21.431925949999997</v>
      </c>
      <c r="H37" s="84">
        <f t="shared" si="1"/>
        <v>1.0706788564283265</v>
      </c>
      <c r="I37" s="96" t="s">
        <v>55</v>
      </c>
      <c r="J37" s="94" t="s">
        <v>55</v>
      </c>
      <c r="K37" s="95" t="s">
        <v>55</v>
      </c>
      <c r="L37" s="38"/>
      <c r="M37" s="76"/>
    </row>
    <row r="38" spans="2:13" ht="21.95" customHeight="1" x14ac:dyDescent="0.2">
      <c r="B38" s="56" t="s">
        <v>78</v>
      </c>
      <c r="C38" s="63" t="s">
        <v>55</v>
      </c>
      <c r="D38" s="63" t="s">
        <v>55</v>
      </c>
      <c r="E38" s="65" t="s">
        <v>55</v>
      </c>
      <c r="F38" s="87">
        <v>1440.2947049100001</v>
      </c>
      <c r="G38" s="87">
        <v>1717.7563047399999</v>
      </c>
      <c r="H38" s="42">
        <f t="shared" si="1"/>
        <v>0.19264224112199146</v>
      </c>
      <c r="I38" s="97" t="s">
        <v>55</v>
      </c>
      <c r="J38" s="91" t="s">
        <v>55</v>
      </c>
      <c r="K38" s="53" t="s">
        <v>55</v>
      </c>
      <c r="L38" s="38"/>
      <c r="M38" s="76"/>
    </row>
    <row r="39" spans="2:13" ht="21.95" customHeight="1" x14ac:dyDescent="0.2">
      <c r="B39" s="43" t="s">
        <v>86</v>
      </c>
      <c r="C39" s="44">
        <v>778732</v>
      </c>
      <c r="D39" s="44">
        <v>831963</v>
      </c>
      <c r="E39" s="45">
        <f t="shared" si="0"/>
        <v>6.8355994103234563E-2</v>
      </c>
      <c r="F39" s="55">
        <v>722.10662588999992</v>
      </c>
      <c r="G39" s="55">
        <v>758.73367279999979</v>
      </c>
      <c r="H39" s="45">
        <f t="shared" si="1"/>
        <v>5.0722491106984124E-2</v>
      </c>
      <c r="I39" s="47">
        <f t="shared" si="8"/>
        <v>927.28515829579351</v>
      </c>
      <c r="J39" s="44">
        <f t="shared" si="8"/>
        <v>911.98006738280412</v>
      </c>
      <c r="K39" s="45">
        <f t="shared" si="3"/>
        <v>-1.6505268930560479E-2</v>
      </c>
      <c r="L39" s="38"/>
      <c r="M39" s="76"/>
    </row>
    <row r="40" spans="2:13" ht="21.95" customHeight="1" x14ac:dyDescent="0.2">
      <c r="B40" s="43" t="s">
        <v>87</v>
      </c>
      <c r="C40" s="63" t="s">
        <v>55</v>
      </c>
      <c r="D40" s="63" t="s">
        <v>55</v>
      </c>
      <c r="E40" s="65" t="s">
        <v>55</v>
      </c>
      <c r="F40" s="55">
        <v>718.18807902000015</v>
      </c>
      <c r="G40" s="55">
        <v>959.02263194</v>
      </c>
      <c r="H40" s="45">
        <f t="shared" si="1"/>
        <v>0.33533632756565579</v>
      </c>
      <c r="I40" s="63" t="s">
        <v>55</v>
      </c>
      <c r="J40" s="63" t="s">
        <v>55</v>
      </c>
      <c r="K40" s="65" t="s">
        <v>55</v>
      </c>
      <c r="L40" s="38"/>
      <c r="M40" s="76"/>
    </row>
    <row r="41" spans="2:13" ht="27.75" customHeight="1" x14ac:dyDescent="0.2">
      <c r="B41" s="48" t="s">
        <v>88</v>
      </c>
      <c r="C41" s="49">
        <v>204825</v>
      </c>
      <c r="D41" s="49">
        <v>278604</v>
      </c>
      <c r="E41" s="50">
        <f t="shared" si="0"/>
        <v>0.36020505309410478</v>
      </c>
      <c r="F41" s="54">
        <v>212.15763756000004</v>
      </c>
      <c r="G41" s="54">
        <v>288.99787178999998</v>
      </c>
      <c r="H41" s="50">
        <f t="shared" si="1"/>
        <v>0.36218462419609487</v>
      </c>
      <c r="I41" s="49">
        <f t="shared" ref="I41" si="9">F41*10^6/C41</f>
        <v>1035.7995242768218</v>
      </c>
      <c r="J41" s="49">
        <f t="shared" ref="J41" si="10">G41*10^6/D41</f>
        <v>1037.3069725847438</v>
      </c>
      <c r="K41" s="50">
        <f t="shared" ref="K41" si="11">J41/I41-1</f>
        <v>1.4553475576990493E-3</v>
      </c>
      <c r="L41" s="38"/>
      <c r="M41" s="76"/>
    </row>
    <row r="42" spans="2:13" ht="21.95" customHeight="1" x14ac:dyDescent="0.2">
      <c r="B42" s="48" t="s">
        <v>89</v>
      </c>
      <c r="C42" s="49">
        <v>23035</v>
      </c>
      <c r="D42" s="49">
        <v>35566</v>
      </c>
      <c r="E42" s="50">
        <f t="shared" si="0"/>
        <v>0.54399826351204683</v>
      </c>
      <c r="F42" s="54">
        <v>25.978550359999996</v>
      </c>
      <c r="G42" s="54">
        <v>39.501164389999971</v>
      </c>
      <c r="H42" s="50">
        <f t="shared" si="1"/>
        <v>0.52052996963299281</v>
      </c>
      <c r="I42" s="49">
        <f t="shared" ref="I42" si="12">F42*10^6/C42</f>
        <v>1127.7859934881699</v>
      </c>
      <c r="J42" s="49">
        <f t="shared" ref="J42" si="13">G42*10^6/D42</f>
        <v>1110.6439967946908</v>
      </c>
      <c r="K42" s="50">
        <f t="shared" ref="K42" si="14">J42/I42-1</f>
        <v>-1.5199689296069407E-2</v>
      </c>
      <c r="L42" s="38"/>
      <c r="M42" s="76"/>
    </row>
    <row r="43" spans="2:13" ht="21.95" customHeight="1" x14ac:dyDescent="0.2">
      <c r="B43" s="48" t="s">
        <v>90</v>
      </c>
      <c r="C43" s="49">
        <v>488388</v>
      </c>
      <c r="D43" s="49">
        <v>634623</v>
      </c>
      <c r="E43" s="50">
        <f t="shared" si="0"/>
        <v>0.29942381876704594</v>
      </c>
      <c r="F43" s="54">
        <v>471.04581766000007</v>
      </c>
      <c r="G43" s="54">
        <v>620.92021403000001</v>
      </c>
      <c r="H43" s="50">
        <f t="shared" si="1"/>
        <v>0.31817371209137657</v>
      </c>
      <c r="I43" s="49">
        <f t="shared" ref="I43:I44" si="15">F43*10^6/C43</f>
        <v>964.49097369304752</v>
      </c>
      <c r="J43" s="49">
        <f t="shared" ref="J43:J44" si="16">G43*10^6/D43</f>
        <v>978.40799030290418</v>
      </c>
      <c r="K43" s="50">
        <f t="shared" ref="K43:K44" si="17">J43/I43-1</f>
        <v>1.4429390206284864E-2</v>
      </c>
      <c r="L43" s="38"/>
      <c r="M43" s="76"/>
    </row>
    <row r="44" spans="2:13" ht="21.95" customHeight="1" x14ac:dyDescent="0.2">
      <c r="B44" s="48" t="s">
        <v>91</v>
      </c>
      <c r="C44" s="78">
        <v>8402</v>
      </c>
      <c r="D44" s="78">
        <v>8880</v>
      </c>
      <c r="E44" s="85">
        <f t="shared" si="0"/>
        <v>5.6891216377053189E-2</v>
      </c>
      <c r="F44" s="79">
        <v>9.0060734400000015</v>
      </c>
      <c r="G44" s="79">
        <v>9.6033817299999988</v>
      </c>
      <c r="H44" s="85">
        <f t="shared" si="1"/>
        <v>6.6322831362565227E-2</v>
      </c>
      <c r="I44" s="78">
        <f t="shared" si="15"/>
        <v>1071.8963865746252</v>
      </c>
      <c r="J44" s="78">
        <f t="shared" si="16"/>
        <v>1081.4619065315314</v>
      </c>
      <c r="K44" s="85">
        <f t="shared" si="17"/>
        <v>8.9239221968775428E-3</v>
      </c>
      <c r="L44" s="38"/>
      <c r="M44" s="76"/>
    </row>
    <row r="45" spans="2:13" ht="24.95" customHeight="1" x14ac:dyDescent="0.2">
      <c r="B45" s="74" t="s">
        <v>79</v>
      </c>
      <c r="C45" s="64" t="s">
        <v>55</v>
      </c>
      <c r="D45" s="64" t="s">
        <v>55</v>
      </c>
      <c r="E45" s="60" t="s">
        <v>55</v>
      </c>
      <c r="F45" s="59">
        <v>5624.69539343</v>
      </c>
      <c r="G45" s="59">
        <v>5914.7806222599875</v>
      </c>
      <c r="H45" s="98">
        <f t="shared" si="1"/>
        <v>5.1573500170129183E-2</v>
      </c>
      <c r="I45" s="99" t="s">
        <v>55</v>
      </c>
      <c r="J45" s="64" t="s">
        <v>55</v>
      </c>
      <c r="K45" s="60" t="s">
        <v>55</v>
      </c>
      <c r="L45" s="38"/>
      <c r="M45" s="76"/>
    </row>
    <row r="46" spans="2:13" s="119" customFormat="1" ht="3" customHeight="1" x14ac:dyDescent="0.2">
      <c r="B46" s="120"/>
      <c r="C46" s="80"/>
      <c r="D46" s="80"/>
      <c r="E46" s="121"/>
      <c r="F46" s="41"/>
      <c r="G46" s="41"/>
      <c r="H46" s="122"/>
      <c r="I46" s="80"/>
      <c r="J46" s="80"/>
      <c r="K46" s="121"/>
      <c r="L46" s="123"/>
      <c r="M46" s="124"/>
    </row>
    <row r="47" spans="2:13" ht="27.95" customHeight="1" x14ac:dyDescent="0.2">
      <c r="B47" s="106" t="s">
        <v>83</v>
      </c>
      <c r="C47" s="106"/>
      <c r="D47" s="106"/>
      <c r="E47" s="106"/>
      <c r="F47" s="106"/>
      <c r="G47" s="106"/>
      <c r="H47" s="106"/>
      <c r="I47" s="106"/>
      <c r="J47" s="106"/>
      <c r="K47" s="106"/>
      <c r="M47" s="75"/>
    </row>
    <row r="48" spans="2:13" ht="27.95" customHeight="1" x14ac:dyDescent="0.2">
      <c r="B48" s="106" t="s">
        <v>94</v>
      </c>
      <c r="C48" s="106"/>
      <c r="D48" s="106"/>
      <c r="E48" s="106"/>
      <c r="F48" s="106"/>
      <c r="G48" s="106"/>
      <c r="H48" s="106"/>
      <c r="I48" s="106"/>
      <c r="J48" s="106"/>
      <c r="K48" s="106"/>
    </row>
    <row r="49" spans="2:11" ht="15" customHeight="1" x14ac:dyDescent="0.2">
      <c r="B49" s="82" t="s">
        <v>80</v>
      </c>
      <c r="C49" s="82"/>
      <c r="D49" s="82"/>
      <c r="E49" s="82"/>
      <c r="F49" s="82"/>
      <c r="G49" s="82"/>
      <c r="H49" s="82"/>
      <c r="I49" s="82"/>
      <c r="J49" s="82"/>
      <c r="K49" s="82"/>
    </row>
    <row r="51" spans="2:11" x14ac:dyDescent="0.2">
      <c r="F51" s="77"/>
      <c r="G51" s="77"/>
    </row>
    <row r="52" spans="2:11" x14ac:dyDescent="0.2">
      <c r="B52" s="58"/>
    </row>
    <row r="55" spans="2:11" x14ac:dyDescent="0.2">
      <c r="G55" s="38"/>
    </row>
  </sheetData>
  <mergeCells count="8">
    <mergeCell ref="B48:K48"/>
    <mergeCell ref="B47:K47"/>
    <mergeCell ref="B2:K2"/>
    <mergeCell ref="B3:K3"/>
    <mergeCell ref="B5:B6"/>
    <mergeCell ref="C5:E5"/>
    <mergeCell ref="F5:H5"/>
    <mergeCell ref="I5:K5"/>
  </mergeCells>
  <phoneticPr fontId="11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48" orientation="portrait" r:id="rId1"/>
  <headerFooter alignWithMargins="0"/>
  <ignoredErrors>
    <ignoredError sqref="J32:K32 E39:E40 J34:K36 E37:E38 E34:E36 H32:H33 J26:K26 J21:K21 J23:K24 E23:E24 E21 E26 J16:K17 E18 E16:E17 H39:K40 H34:I36 J22 I25 H23:I24 H21:I21 H26:I26 H18 H16:I17 E28:E30 E42 H29:I30 J37:K37 H27 J29:K30 J27 H31 H42:K42 H41 J2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Declaraciones</vt:lpstr>
      <vt:lpstr>Prin. magn.</vt:lpstr>
      <vt:lpstr>Cuadro 41</vt:lpstr>
      <vt:lpstr>'Cuadro 41'!Área_de_impresión</vt:lpstr>
      <vt:lpstr>Declaraciones!Área_de_impresión</vt:lpstr>
      <vt:lpstr>'Prin. magn.'!Área_de_impresión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burpinan; burpinam</dc:creator>
  <cp:lastModifiedBy>D.G.de Tributos</cp:lastModifiedBy>
  <cp:lastPrinted>2016-11-17T09:38:22Z</cp:lastPrinted>
  <dcterms:created xsi:type="dcterms:W3CDTF">2001-04-25T07:25:36Z</dcterms:created>
  <dcterms:modified xsi:type="dcterms:W3CDTF">2019-09-09T08:01:37Z</dcterms:modified>
</cp:coreProperties>
</file>