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7650" yWindow="45" windowWidth="11145" windowHeight="11190" autoFilterDateGrouping="0"/>
  </bookViews>
  <sheets>
    <sheet name="Cuadro 43" sheetId="2" r:id="rId1"/>
  </sheets>
  <definedNames>
    <definedName name="_xlnm.Print_Area" localSheetId="0">'Cuadro 43'!$B$2:$I$56</definedName>
  </definedNames>
  <calcPr calcId="162913"/>
</workbook>
</file>

<file path=xl/calcChain.xml><?xml version="1.0" encoding="utf-8"?>
<calcChain xmlns="http://schemas.openxmlformats.org/spreadsheetml/2006/main">
  <c r="I7" i="2" l="1"/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<sst xmlns="http://schemas.openxmlformats.org/spreadsheetml/2006/main" count="63" uniqueCount="60">
  <si>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</si>
  <si>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</si>
  <si>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</si>
  <si>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</si>
  <si>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</si>
  <si>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</si>
  <si>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</si>
  <si>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</si>
  <si>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</si>
  <si>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</si>
  <si>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</si>
  <si>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</si>
  <si>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</si>
  <si>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</si>
  <si>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</si>
  <si>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</si>
  <si>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</si>
  <si>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</si>
  <si>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</si>
  <si>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</si>
  <si>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</si>
  <si>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</si>
  <si>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</si>
  <si>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</si>
  <si>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</si>
  <si>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</si>
  <si>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</si>
  <si>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</si>
  <si>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</si>
  <si>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</si>
  <si>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</si>
  <si>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</si>
  <si>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</si>
  <si>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</si>
  <si>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</si>
  <si>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</si>
  <si>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</si>
  <si>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</si>
  <si>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</si>
  <si>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</si>
  <si>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</si>
  <si>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</si>
  <si>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</si>
  <si>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</si>
  <si>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</si>
  <si>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</si>
  <si>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</si>
  <si>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</si>
  <si>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</si>
  <si>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</si>
  <si>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</si>
  <si>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</si>
  <si>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</si>
  <si>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</si>
  <si>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</si>
  <si>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</si>
  <si>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Millones euros</t>
  </si>
  <si>
    <t xml:space="preserve">Fuente: AEAT </t>
  </si>
  <si>
    <t>DISTRIBUCIÓN DE LA DEDUCCIÓN TOTAL POR INVERSIÓN EN LA VIVIENDA HABITUAL (RÉGIMEN TRANSITORIO), POR TRAMOS DE BASE IMPONIBLE. IRPF 2016</t>
  </si>
  <si>
    <t>Cuadro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</si>
</sst>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1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right" vertical="center" inden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9" fontId="2" fillId="0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45" t="s">
        <v>59</v>
      </c>
      <c r="C2" s="46"/>
      <c r="D2" s="46"/>
      <c r="E2" s="46"/>
      <c r="F2" s="46"/>
      <c r="G2" s="46"/>
      <c r="H2" s="46"/>
      <c r="I2" s="47"/>
    </row>
    <row r="3" spans="2:9" ht="31.5" customHeight="1" x14ac:dyDescent="0.2">
      <c r="B3" s="51" t="s">
        <v>58</v>
      </c>
      <c r="C3" s="52"/>
      <c r="D3" s="52"/>
      <c r="E3" s="52"/>
      <c r="F3" s="52"/>
      <c r="G3" s="52"/>
      <c r="H3" s="52"/>
      <c r="I3" s="53"/>
    </row>
    <row r="4" spans="2:9" ht="9" customHeight="1" x14ac:dyDescent="0.2">
      <c r="B4" s="34"/>
      <c r="C4" s="43"/>
      <c r="D4" s="43"/>
      <c r="E4" s="43"/>
      <c r="F4" s="43"/>
      <c r="G4" s="43"/>
      <c r="H4" s="43"/>
      <c r="I4" s="34"/>
    </row>
    <row r="5" spans="2:9" ht="30" customHeight="1" x14ac:dyDescent="0.2">
      <c r="B5" s="35" t="s">
        <v>55</v>
      </c>
      <c r="C5" s="48" t="s">
        <v>54</v>
      </c>
      <c r="D5" s="49"/>
      <c r="E5" s="50"/>
      <c r="F5" s="48" t="s">
        <v>3</v>
      </c>
      <c r="G5" s="49"/>
      <c r="H5" s="50"/>
      <c r="I5" s="36" t="s">
        <v>4</v>
      </c>
    </row>
    <row r="6" spans="2:9" ht="21.75" customHeight="1" x14ac:dyDescent="0.2">
      <c r="B6" s="37" t="s">
        <v>6</v>
      </c>
      <c r="C6" s="38" t="s">
        <v>5</v>
      </c>
      <c r="D6" s="39" t="s">
        <v>0</v>
      </c>
      <c r="E6" s="39" t="s">
        <v>1</v>
      </c>
      <c r="F6" s="40" t="s">
        <v>56</v>
      </c>
      <c r="G6" s="39" t="s">
        <v>0</v>
      </c>
      <c r="H6" s="41" t="s">
        <v>1</v>
      </c>
      <c r="I6" s="42" t="s">
        <v>6</v>
      </c>
    </row>
    <row r="7" spans="2:9" ht="16.149999999999999" customHeight="1" x14ac:dyDescent="0.2">
      <c r="B7" s="2" t="s">
        <v>7</v>
      </c>
      <c r="C7" s="25">
        <v>113</v>
      </c>
      <c r="D7" s="26">
        <f>C7/C$54</f>
        <v>2.7690133196892041E-5</v>
      </c>
      <c r="E7" s="26">
        <f>D7</f>
        <v>2.7690133196892041E-5</v>
      </c>
      <c r="F7" s="28">
        <v>9.7291989999999995E-2</v>
      </c>
      <c r="G7" s="26">
        <f>F7/F$54</f>
        <v>3.5930163546357131E-5</v>
      </c>
      <c r="H7" s="27">
        <f>G7</f>
        <v>3.5930163546357131E-5</v>
      </c>
      <c r="I7" s="29">
        <f>F7*10^6/C7</f>
        <v>860.99106194690262</v>
      </c>
    </row>
    <row r="8" spans="2:9" ht="16.149999999999999" customHeight="1" x14ac:dyDescent="0.2">
      <c r="B8" s="3" t="s">
        <v>8</v>
      </c>
      <c r="C8" s="6">
        <v>68</v>
      </c>
      <c r="D8" s="7">
        <f t="shared" ref="D8:D54" si="0">C8/C$54</f>
        <v>1.6663089003439458E-5</v>
      </c>
      <c r="E8" s="7">
        <f t="shared" ref="E8:E53" si="1">D8+E7</f>
        <v>4.4353222200331499E-5</v>
      </c>
      <c r="F8" s="44">
        <v>4.5598659999999999E-2</v>
      </c>
      <c r="G8" s="7">
        <f t="shared" ref="G8:G54" si="2">F8/F$54</f>
        <v>1.6839693702377072E-5</v>
      </c>
      <c r="H8" s="8">
        <f t="shared" ref="H8:H53" si="3">G8+H7</f>
        <v>5.2769857248734207E-5</v>
      </c>
      <c r="I8" s="29">
        <f>F8*10^6/C8</f>
        <v>670.56852941176464</v>
      </c>
    </row>
    <row r="9" spans="2:9" ht="16.149999999999999" customHeight="1" x14ac:dyDescent="0.2">
      <c r="B9" s="3" t="s">
        <v>9</v>
      </c>
      <c r="C9" s="6">
        <v>110</v>
      </c>
      <c r="D9" s="7">
        <f t="shared" si="0"/>
        <v>2.6954996917328534E-5</v>
      </c>
      <c r="E9" s="7">
        <f t="shared" si="1"/>
        <v>7.130821911766004E-5</v>
      </c>
      <c r="F9" s="10">
        <v>6.9301790000000002E-2</v>
      </c>
      <c r="G9" s="7">
        <f t="shared" si="2"/>
        <v>2.5593316045393842E-5</v>
      </c>
      <c r="H9" s="8">
        <f t="shared" si="3"/>
        <v>7.8363173294128052E-5</v>
      </c>
      <c r="I9" s="9">
        <f>F9*10^6/C9</f>
        <v>630.01627272727285</v>
      </c>
    </row>
    <row r="10" spans="2:9" ht="16.149999999999999" customHeight="1" x14ac:dyDescent="0.2">
      <c r="B10" s="3" t="s">
        <v>10</v>
      </c>
      <c r="C10" s="6">
        <v>110</v>
      </c>
      <c r="D10" s="7">
        <f t="shared" si="0"/>
        <v>2.6954996917328534E-5</v>
      </c>
      <c r="E10" s="7">
        <f t="shared" si="1"/>
        <v>9.8263216034988581E-5</v>
      </c>
      <c r="F10" s="10">
        <v>6.8639640000000002E-2</v>
      </c>
      <c r="G10" s="7">
        <f t="shared" si="2"/>
        <v>2.5348782473902291E-5</v>
      </c>
      <c r="H10" s="8">
        <f t="shared" si="3"/>
        <v>1.0371195576803035E-4</v>
      </c>
      <c r="I10" s="9">
        <f t="shared" ref="I10:I54" si="4">F10*10^6/C10</f>
        <v>623.9967272727273</v>
      </c>
    </row>
    <row r="11" spans="2:9" ht="16.149999999999999" customHeight="1" x14ac:dyDescent="0.2">
      <c r="B11" s="3" t="s">
        <v>11</v>
      </c>
      <c r="C11" s="6">
        <v>10738</v>
      </c>
      <c r="D11" s="7">
        <f t="shared" si="0"/>
        <v>2.6312977899843075E-3</v>
      </c>
      <c r="E11" s="7">
        <f t="shared" si="1"/>
        <v>2.7295610060192959E-3</v>
      </c>
      <c r="F11" s="10">
        <v>5.5377936600000011</v>
      </c>
      <c r="G11" s="7">
        <f t="shared" si="2"/>
        <v>2.0451203833920929E-3</v>
      </c>
      <c r="H11" s="8">
        <f t="shared" si="3"/>
        <v>2.1488323391601234E-3</v>
      </c>
      <c r="I11" s="9">
        <f t="shared" si="4"/>
        <v>515.71928292046948</v>
      </c>
    </row>
    <row r="12" spans="2:9" ht="16.149999999999999" customHeight="1" x14ac:dyDescent="0.2">
      <c r="B12" s="4" t="s">
        <v>12</v>
      </c>
      <c r="C12" s="11">
        <v>47842</v>
      </c>
      <c r="D12" s="12">
        <f t="shared" si="0"/>
        <v>1.1723463295625743E-2</v>
      </c>
      <c r="E12" s="12">
        <f t="shared" si="1"/>
        <v>1.4453024301645039E-2</v>
      </c>
      <c r="F12" s="13">
        <v>24.202762130000021</v>
      </c>
      <c r="G12" s="12">
        <f t="shared" si="2"/>
        <v>8.9381376781837805E-3</v>
      </c>
      <c r="H12" s="14">
        <f t="shared" si="3"/>
        <v>1.1086970017343904E-2</v>
      </c>
      <c r="I12" s="15">
        <f t="shared" si="4"/>
        <v>505.88943041678903</v>
      </c>
    </row>
    <row r="13" spans="2:9" ht="16.149999999999999" customHeight="1" x14ac:dyDescent="0.2">
      <c r="B13" s="3" t="s">
        <v>13</v>
      </c>
      <c r="C13" s="6">
        <v>77639</v>
      </c>
      <c r="D13" s="7">
        <f t="shared" si="0"/>
        <v>1.9025081869677E-2</v>
      </c>
      <c r="E13" s="7">
        <f t="shared" si="1"/>
        <v>3.347810617132204E-2</v>
      </c>
      <c r="F13" s="10">
        <v>38.322788489999979</v>
      </c>
      <c r="G13" s="7">
        <f t="shared" si="2"/>
        <v>1.4152697030846546E-2</v>
      </c>
      <c r="H13" s="8">
        <f t="shared" si="3"/>
        <v>2.5239667048190452E-2</v>
      </c>
      <c r="I13" s="9">
        <f t="shared" si="4"/>
        <v>493.60229382140392</v>
      </c>
    </row>
    <row r="14" spans="2:9" ht="16.149999999999999" customHeight="1" x14ac:dyDescent="0.2">
      <c r="B14" s="3" t="s">
        <v>14</v>
      </c>
      <c r="C14" s="6">
        <v>102144</v>
      </c>
      <c r="D14" s="7">
        <f t="shared" si="0"/>
        <v>2.5029920046578235E-2</v>
      </c>
      <c r="E14" s="7">
        <f t="shared" si="1"/>
        <v>5.8508026217900272E-2</v>
      </c>
      <c r="F14" s="10">
        <v>51.821616779999999</v>
      </c>
      <c r="G14" s="7">
        <f t="shared" si="2"/>
        <v>1.9137846457267911E-2</v>
      </c>
      <c r="H14" s="8">
        <f t="shared" si="3"/>
        <v>4.4377513505458363E-2</v>
      </c>
      <c r="I14" s="9">
        <f t="shared" si="4"/>
        <v>507.33882342575191</v>
      </c>
    </row>
    <row r="15" spans="2:9" ht="16.149999999999999" customHeight="1" x14ac:dyDescent="0.2">
      <c r="B15" s="3" t="s">
        <v>15</v>
      </c>
      <c r="C15" s="6">
        <v>113711</v>
      </c>
      <c r="D15" s="7">
        <f t="shared" si="0"/>
        <v>2.786436049514859E-2</v>
      </c>
      <c r="E15" s="7">
        <f t="shared" si="1"/>
        <v>8.6372386713048865E-2</v>
      </c>
      <c r="F15" s="10">
        <v>59.411140149999966</v>
      </c>
      <c r="G15" s="7">
        <f t="shared" si="2"/>
        <v>2.1940675507460001E-2</v>
      </c>
      <c r="H15" s="8">
        <f t="shared" si="3"/>
        <v>6.631818901291836E-2</v>
      </c>
      <c r="I15" s="9">
        <f t="shared" si="4"/>
        <v>522.47487182418558</v>
      </c>
    </row>
    <row r="16" spans="2:9" ht="16.149999999999999" customHeight="1" x14ac:dyDescent="0.2">
      <c r="B16" s="3" t="s">
        <v>16</v>
      </c>
      <c r="C16" s="6">
        <v>193830</v>
      </c>
      <c r="D16" s="7">
        <f t="shared" si="0"/>
        <v>4.7497155022598089E-2</v>
      </c>
      <c r="E16" s="7">
        <f t="shared" si="1"/>
        <v>0.13386954173564697</v>
      </c>
      <c r="F16" s="10">
        <v>102.76327103999998</v>
      </c>
      <c r="G16" s="7">
        <f t="shared" si="2"/>
        <v>3.7950720660825464E-2</v>
      </c>
      <c r="H16" s="8">
        <f t="shared" si="3"/>
        <v>0.10426890967374383</v>
      </c>
      <c r="I16" s="9">
        <f t="shared" si="4"/>
        <v>530.17216653768753</v>
      </c>
    </row>
    <row r="17" spans="2:9" ht="16.149999999999999" customHeight="1" x14ac:dyDescent="0.2">
      <c r="B17" s="3" t="s">
        <v>17</v>
      </c>
      <c r="C17" s="6">
        <v>247866</v>
      </c>
      <c r="D17" s="7">
        <f t="shared" si="0"/>
        <v>6.0738429690095949E-2</v>
      </c>
      <c r="E17" s="7">
        <f t="shared" si="1"/>
        <v>0.19460797142574293</v>
      </c>
      <c r="F17" s="10">
        <v>135.66232071000016</v>
      </c>
      <c r="G17" s="7">
        <f t="shared" si="2"/>
        <v>5.0100418032241481E-2</v>
      </c>
      <c r="H17" s="8">
        <f t="shared" si="3"/>
        <v>0.15436932770598533</v>
      </c>
      <c r="I17" s="9">
        <f t="shared" si="4"/>
        <v>547.32121674614575</v>
      </c>
    </row>
    <row r="18" spans="2:9" ht="16.149999999999999" customHeight="1" x14ac:dyDescent="0.2">
      <c r="B18" s="4" t="s">
        <v>18</v>
      </c>
      <c r="C18" s="11">
        <v>247902</v>
      </c>
      <c r="D18" s="12">
        <f t="shared" si="0"/>
        <v>6.074725132545071E-2</v>
      </c>
      <c r="E18" s="12">
        <f t="shared" si="1"/>
        <v>0.25535522275119366</v>
      </c>
      <c r="F18" s="13">
        <v>140.37800155999992</v>
      </c>
      <c r="G18" s="12">
        <f t="shared" si="2"/>
        <v>5.1841930197558644E-2</v>
      </c>
      <c r="H18" s="14">
        <f t="shared" si="3"/>
        <v>0.20621125790354397</v>
      </c>
      <c r="I18" s="15">
        <f t="shared" si="4"/>
        <v>566.26409452122175</v>
      </c>
    </row>
    <row r="19" spans="2:9" ht="16.149999999999999" customHeight="1" x14ac:dyDescent="0.2">
      <c r="B19" s="3" t="s">
        <v>19</v>
      </c>
      <c r="C19" s="6">
        <v>236723</v>
      </c>
      <c r="D19" s="7">
        <f t="shared" si="0"/>
        <v>5.8007888502370569E-2</v>
      </c>
      <c r="E19" s="7">
        <f t="shared" si="1"/>
        <v>0.3133631112535642</v>
      </c>
      <c r="F19" s="10">
        <v>138.17333841999985</v>
      </c>
      <c r="G19" s="7">
        <f t="shared" si="2"/>
        <v>5.1027742850945343E-2</v>
      </c>
      <c r="H19" s="8">
        <f t="shared" si="3"/>
        <v>0.2572390007544893</v>
      </c>
      <c r="I19" s="9">
        <f t="shared" si="4"/>
        <v>583.6920722532235</v>
      </c>
    </row>
    <row r="20" spans="2:9" ht="16.149999999999999" customHeight="1" x14ac:dyDescent="0.2">
      <c r="B20" s="3" t="s">
        <v>20</v>
      </c>
      <c r="C20" s="6">
        <v>226785</v>
      </c>
      <c r="D20" s="7">
        <f t="shared" si="0"/>
        <v>5.5572627053603198E-2</v>
      </c>
      <c r="E20" s="7">
        <f t="shared" si="1"/>
        <v>0.36893573830716742</v>
      </c>
      <c r="F20" s="10">
        <v>134.76289120000018</v>
      </c>
      <c r="G20" s="7">
        <f t="shared" si="2"/>
        <v>4.9768256572775817E-2</v>
      </c>
      <c r="H20" s="8">
        <f t="shared" si="3"/>
        <v>0.30700725732726514</v>
      </c>
      <c r="I20" s="9">
        <f t="shared" si="4"/>
        <v>594.23194302974264</v>
      </c>
    </row>
    <row r="21" spans="2:9" ht="16.149999999999999" customHeight="1" x14ac:dyDescent="0.2">
      <c r="B21" s="3" t="s">
        <v>21</v>
      </c>
      <c r="C21" s="6">
        <v>221378</v>
      </c>
      <c r="D21" s="7">
        <f t="shared" si="0"/>
        <v>5.4247666432403238E-2</v>
      </c>
      <c r="E21" s="7">
        <f t="shared" si="1"/>
        <v>0.42318340473957067</v>
      </c>
      <c r="F21" s="10">
        <v>132.17208812999996</v>
      </c>
      <c r="G21" s="7">
        <f t="shared" si="2"/>
        <v>4.8811466830665368E-2</v>
      </c>
      <c r="H21" s="8">
        <f t="shared" si="3"/>
        <v>0.35581872415793048</v>
      </c>
      <c r="I21" s="9">
        <f t="shared" si="4"/>
        <v>597.0425612752847</v>
      </c>
    </row>
    <row r="22" spans="2:9" ht="16.149999999999999" customHeight="1" x14ac:dyDescent="0.2">
      <c r="B22" s="3" t="s">
        <v>22</v>
      </c>
      <c r="C22" s="6">
        <v>196926</v>
      </c>
      <c r="D22" s="7">
        <f t="shared" si="0"/>
        <v>4.8255815663107625E-2</v>
      </c>
      <c r="E22" s="7">
        <f t="shared" si="1"/>
        <v>0.47143922040267827</v>
      </c>
      <c r="F22" s="10">
        <v>121.19300838000007</v>
      </c>
      <c r="G22" s="7">
        <f t="shared" si="2"/>
        <v>4.4756866539253981E-2</v>
      </c>
      <c r="H22" s="8">
        <f t="shared" si="3"/>
        <v>0.40057559069718446</v>
      </c>
      <c r="I22" s="9">
        <f t="shared" si="4"/>
        <v>615.42411047804796</v>
      </c>
    </row>
    <row r="23" spans="2:9" ht="16.149999999999999" customHeight="1" x14ac:dyDescent="0.2">
      <c r="B23" s="3" t="s">
        <v>23</v>
      </c>
      <c r="C23" s="6">
        <v>176291</v>
      </c>
      <c r="D23" s="7">
        <f t="shared" si="0"/>
        <v>4.3199303286843314E-2</v>
      </c>
      <c r="E23" s="7">
        <f t="shared" si="1"/>
        <v>0.51463852368952157</v>
      </c>
      <c r="F23" s="10">
        <v>111.56638754000009</v>
      </c>
      <c r="G23" s="7">
        <f t="shared" si="2"/>
        <v>4.1201732543331301E-2</v>
      </c>
      <c r="H23" s="8">
        <f t="shared" si="3"/>
        <v>0.44177732324051577</v>
      </c>
      <c r="I23" s="9">
        <f t="shared" si="4"/>
        <v>632.8535633696564</v>
      </c>
    </row>
    <row r="24" spans="2:9" ht="16.149999999999999" customHeight="1" x14ac:dyDescent="0.2">
      <c r="B24" s="4" t="s">
        <v>24</v>
      </c>
      <c r="C24" s="11">
        <v>166101</v>
      </c>
      <c r="D24" s="12">
        <f t="shared" si="0"/>
        <v>4.0702290390592609E-2</v>
      </c>
      <c r="E24" s="12">
        <f t="shared" si="1"/>
        <v>0.55534081408011415</v>
      </c>
      <c r="F24" s="13">
        <v>107.25964378999996</v>
      </c>
      <c r="G24" s="12">
        <f t="shared" si="2"/>
        <v>3.961124182266914E-2</v>
      </c>
      <c r="H24" s="14">
        <f t="shared" si="3"/>
        <v>0.48138856506318489</v>
      </c>
      <c r="I24" s="15">
        <f t="shared" si="4"/>
        <v>645.74953666744909</v>
      </c>
    </row>
    <row r="25" spans="2:9" ht="16.149999999999999" customHeight="1" x14ac:dyDescent="0.2">
      <c r="B25" s="3" t="s">
        <v>25</v>
      </c>
      <c r="C25" s="6">
        <v>161871</v>
      </c>
      <c r="D25" s="7">
        <f t="shared" si="0"/>
        <v>3.9665748236408067E-2</v>
      </c>
      <c r="E25" s="7">
        <f t="shared" si="1"/>
        <v>0.59500656231652227</v>
      </c>
      <c r="F25" s="10">
        <v>106.71823730999999</v>
      </c>
      <c r="G25" s="7">
        <f t="shared" si="2"/>
        <v>3.9411299120587946E-2</v>
      </c>
      <c r="H25" s="8">
        <f t="shared" si="3"/>
        <v>0.52079986418377289</v>
      </c>
      <c r="I25" s="9">
        <f t="shared" si="4"/>
        <v>659.27953314676495</v>
      </c>
    </row>
    <row r="26" spans="2:9" ht="16.149999999999999" customHeight="1" x14ac:dyDescent="0.2">
      <c r="B26" s="3" t="s">
        <v>26</v>
      </c>
      <c r="C26" s="6">
        <v>151316</v>
      </c>
      <c r="D26" s="7">
        <f t="shared" si="0"/>
        <v>3.7079293759477133E-2</v>
      </c>
      <c r="E26" s="7">
        <f t="shared" si="1"/>
        <v>0.63208585607599943</v>
      </c>
      <c r="F26" s="10">
        <v>102.61173680999991</v>
      </c>
      <c r="G26" s="7">
        <f t="shared" si="2"/>
        <v>3.7894758708903485E-2</v>
      </c>
      <c r="H26" s="8">
        <f t="shared" si="3"/>
        <v>0.55869462289267635</v>
      </c>
      <c r="I26" s="9">
        <f t="shared" si="4"/>
        <v>678.12879543471877</v>
      </c>
    </row>
    <row r="27" spans="2:9" ht="16.149999999999999" customHeight="1" x14ac:dyDescent="0.2">
      <c r="B27" s="3" t="s">
        <v>27</v>
      </c>
      <c r="C27" s="6">
        <v>142022</v>
      </c>
      <c r="D27" s="7">
        <f t="shared" si="0"/>
        <v>3.4801841565389395E-2</v>
      </c>
      <c r="E27" s="7">
        <f t="shared" si="1"/>
        <v>0.66688769764138878</v>
      </c>
      <c r="F27" s="10">
        <v>98.028640480000007</v>
      </c>
      <c r="G27" s="7">
        <f t="shared" si="2"/>
        <v>3.6202210322488472E-2</v>
      </c>
      <c r="H27" s="8">
        <f t="shared" si="3"/>
        <v>0.59489683321516484</v>
      </c>
      <c r="I27" s="9">
        <f t="shared" si="4"/>
        <v>690.23560068158463</v>
      </c>
    </row>
    <row r="28" spans="2:9" ht="16.149999999999999" customHeight="1" x14ac:dyDescent="0.2">
      <c r="B28" s="3" t="s">
        <v>28</v>
      </c>
      <c r="C28" s="6">
        <v>253371</v>
      </c>
      <c r="D28" s="7">
        <f t="shared" si="0"/>
        <v>6.2087404763094982E-2</v>
      </c>
      <c r="E28" s="7">
        <f t="shared" si="1"/>
        <v>0.72897510240448371</v>
      </c>
      <c r="F28" s="10">
        <v>179.4618706000002</v>
      </c>
      <c r="G28" s="7">
        <f t="shared" si="2"/>
        <v>6.6275696087552405E-2</v>
      </c>
      <c r="H28" s="8">
        <f t="shared" si="3"/>
        <v>0.6611725293027173</v>
      </c>
      <c r="I28" s="9">
        <f t="shared" si="4"/>
        <v>708.29680823772333</v>
      </c>
    </row>
    <row r="29" spans="2:9" ht="16.149999999999999" customHeight="1" x14ac:dyDescent="0.2">
      <c r="B29" s="3" t="s">
        <v>29</v>
      </c>
      <c r="C29" s="6">
        <v>223034</v>
      </c>
      <c r="D29" s="7">
        <f t="shared" si="0"/>
        <v>5.4653461658722292E-2</v>
      </c>
      <c r="E29" s="7">
        <f t="shared" si="1"/>
        <v>0.78362856406320602</v>
      </c>
      <c r="F29" s="10">
        <v>162.71821205000003</v>
      </c>
      <c r="G29" s="7">
        <f t="shared" si="2"/>
        <v>6.0092223120601404E-2</v>
      </c>
      <c r="H29" s="8">
        <f t="shared" si="3"/>
        <v>0.72126475242331867</v>
      </c>
      <c r="I29" s="9">
        <f t="shared" si="4"/>
        <v>729.56684653460923</v>
      </c>
    </row>
    <row r="30" spans="2:9" ht="16.149999999999999" customHeight="1" x14ac:dyDescent="0.2">
      <c r="B30" s="4" t="s">
        <v>30</v>
      </c>
      <c r="C30" s="11">
        <v>162613</v>
      </c>
      <c r="D30" s="12">
        <f t="shared" si="0"/>
        <v>3.9847571942886774E-2</v>
      </c>
      <c r="E30" s="12">
        <f t="shared" si="1"/>
        <v>0.82347613600609282</v>
      </c>
      <c r="F30" s="13">
        <v>122.59680981000014</v>
      </c>
      <c r="G30" s="12">
        <f t="shared" si="2"/>
        <v>4.5275293749618493E-2</v>
      </c>
      <c r="H30" s="14">
        <f t="shared" si="3"/>
        <v>0.76654004617293714</v>
      </c>
      <c r="I30" s="15">
        <f t="shared" si="4"/>
        <v>753.91764379231756</v>
      </c>
    </row>
    <row r="31" spans="2:9" ht="16.149999999999999" customHeight="1" x14ac:dyDescent="0.2">
      <c r="B31" s="3" t="s">
        <v>31</v>
      </c>
      <c r="C31" s="6">
        <v>119573</v>
      </c>
      <c r="D31" s="7">
        <f t="shared" si="0"/>
        <v>2.9300816785415681E-2</v>
      </c>
      <c r="E31" s="7">
        <f t="shared" si="1"/>
        <v>0.85277695279150845</v>
      </c>
      <c r="F31" s="10">
        <v>93.159688249999988</v>
      </c>
      <c r="G31" s="7">
        <f t="shared" si="2"/>
        <v>3.4404094671618334E-2</v>
      </c>
      <c r="H31" s="8">
        <f t="shared" si="3"/>
        <v>0.80094414084455545</v>
      </c>
      <c r="I31" s="9">
        <f t="shared" si="4"/>
        <v>779.10304374733414</v>
      </c>
    </row>
    <row r="32" spans="2:9" ht="16.149999999999999" customHeight="1" x14ac:dyDescent="0.2">
      <c r="B32" s="3" t="s">
        <v>32</v>
      </c>
      <c r="C32" s="6">
        <v>88890</v>
      </c>
      <c r="D32" s="7">
        <f t="shared" si="0"/>
        <v>2.1782087963466666E-2</v>
      </c>
      <c r="E32" s="7">
        <f t="shared" si="1"/>
        <v>0.87455904075497515</v>
      </c>
      <c r="F32" s="10">
        <v>71.360629279999955</v>
      </c>
      <c r="G32" s="7">
        <f t="shared" si="2"/>
        <v>2.6353650293321779E-2</v>
      </c>
      <c r="H32" s="8">
        <f t="shared" si="3"/>
        <v>0.82729779113787727</v>
      </c>
      <c r="I32" s="9">
        <f t="shared" si="4"/>
        <v>802.79704443694402</v>
      </c>
    </row>
    <row r="33" spans="2:9" ht="16.149999999999999" customHeight="1" x14ac:dyDescent="0.2">
      <c r="B33" s="3" t="s">
        <v>33</v>
      </c>
      <c r="C33" s="6">
        <v>70829</v>
      </c>
      <c r="D33" s="7">
        <f t="shared" si="0"/>
        <v>1.7356322515067843E-2</v>
      </c>
      <c r="E33" s="7">
        <f t="shared" si="1"/>
        <v>0.89191536327004295</v>
      </c>
      <c r="F33" s="10">
        <v>58.445173270000055</v>
      </c>
      <c r="G33" s="7">
        <f t="shared" si="2"/>
        <v>2.1583941638836684E-2</v>
      </c>
      <c r="H33" s="8">
        <f t="shared" si="3"/>
        <v>0.84888173277671397</v>
      </c>
      <c r="I33" s="9">
        <f t="shared" si="4"/>
        <v>825.15880882124634</v>
      </c>
    </row>
    <row r="34" spans="2:9" ht="16.149999999999999" customHeight="1" x14ac:dyDescent="0.2">
      <c r="B34" s="3" t="s">
        <v>34</v>
      </c>
      <c r="C34" s="6">
        <v>58795</v>
      </c>
      <c r="D34" s="7">
        <f t="shared" si="0"/>
        <v>1.4407445852312102E-2</v>
      </c>
      <c r="E34" s="7">
        <f t="shared" si="1"/>
        <v>0.90632280912235508</v>
      </c>
      <c r="F34" s="10">
        <v>49.52707088999999</v>
      </c>
      <c r="G34" s="7">
        <f t="shared" si="2"/>
        <v>1.8290465197080694E-2</v>
      </c>
      <c r="H34" s="8">
        <f t="shared" si="3"/>
        <v>0.86717219797379463</v>
      </c>
      <c r="I34" s="9">
        <f t="shared" si="4"/>
        <v>842.36875397567803</v>
      </c>
    </row>
    <row r="35" spans="2:9" ht="16.149999999999999" customHeight="1" x14ac:dyDescent="0.2">
      <c r="B35" s="3" t="s">
        <v>35</v>
      </c>
      <c r="C35" s="6">
        <v>49475</v>
      </c>
      <c r="D35" s="7">
        <f t="shared" si="0"/>
        <v>1.2123622477134811E-2</v>
      </c>
      <c r="E35" s="7">
        <f t="shared" si="1"/>
        <v>0.91844643159948991</v>
      </c>
      <c r="F35" s="10">
        <v>42.486038390000004</v>
      </c>
      <c r="G35" s="7">
        <f t="shared" si="2"/>
        <v>1.5690195131063799E-2</v>
      </c>
      <c r="H35" s="8">
        <f t="shared" si="3"/>
        <v>0.88286239310485848</v>
      </c>
      <c r="I35" s="9">
        <f t="shared" si="4"/>
        <v>858.73751167256205</v>
      </c>
    </row>
    <row r="36" spans="2:9" ht="16.149999999999999" customHeight="1" x14ac:dyDescent="0.2">
      <c r="B36" s="4" t="s">
        <v>36</v>
      </c>
      <c r="C36" s="11">
        <v>42017</v>
      </c>
      <c r="D36" s="12">
        <f t="shared" si="0"/>
        <v>1.0296073686139936E-2</v>
      </c>
      <c r="E36" s="12">
        <f t="shared" si="1"/>
        <v>0.92874250528562985</v>
      </c>
      <c r="F36" s="13">
        <v>36.817849340000009</v>
      </c>
      <c r="G36" s="12">
        <f t="shared" si="2"/>
        <v>1.3596919419690535E-2</v>
      </c>
      <c r="H36" s="14">
        <f t="shared" si="3"/>
        <v>0.89645931252454902</v>
      </c>
      <c r="I36" s="15">
        <f t="shared" si="4"/>
        <v>876.26078349239617</v>
      </c>
    </row>
    <row r="37" spans="2:9" ht="16.149999999999999" customHeight="1" x14ac:dyDescent="0.2">
      <c r="B37" s="3" t="s">
        <v>37</v>
      </c>
      <c r="C37" s="6">
        <v>34586</v>
      </c>
      <c r="D37" s="7">
        <f t="shared" si="0"/>
        <v>8.4751411216611328E-3</v>
      </c>
      <c r="E37" s="7">
        <f t="shared" si="1"/>
        <v>0.93721764640729099</v>
      </c>
      <c r="F37" s="10">
        <v>30.703266940000017</v>
      </c>
      <c r="G37" s="7">
        <f t="shared" si="2"/>
        <v>1.133878958135876E-2</v>
      </c>
      <c r="H37" s="8">
        <f t="shared" si="3"/>
        <v>0.90779810210590783</v>
      </c>
      <c r="I37" s="9">
        <f t="shared" si="4"/>
        <v>887.73685710981374</v>
      </c>
    </row>
    <row r="38" spans="2:9" ht="16.149999999999999" customHeight="1" x14ac:dyDescent="0.2">
      <c r="B38" s="3" t="s">
        <v>38</v>
      </c>
      <c r="C38" s="6">
        <v>55022</v>
      </c>
      <c r="D38" s="7">
        <f t="shared" si="0"/>
        <v>1.3482889458047733E-2</v>
      </c>
      <c r="E38" s="7">
        <f t="shared" si="1"/>
        <v>0.95070053586533876</v>
      </c>
      <c r="F38" s="10">
        <v>49.90819409000003</v>
      </c>
      <c r="G38" s="7">
        <f t="shared" si="2"/>
        <v>1.8431214902244631E-2</v>
      </c>
      <c r="H38" s="8">
        <f t="shared" si="3"/>
        <v>0.92622931700815248</v>
      </c>
      <c r="I38" s="9">
        <f t="shared" si="4"/>
        <v>907.05888717240441</v>
      </c>
    </row>
    <row r="39" spans="2:9" ht="16.149999999999999" customHeight="1" x14ac:dyDescent="0.2">
      <c r="B39" s="3" t="s">
        <v>39</v>
      </c>
      <c r="C39" s="6">
        <v>41218</v>
      </c>
      <c r="D39" s="7">
        <f t="shared" si="0"/>
        <v>1.0100282390349522E-2</v>
      </c>
      <c r="E39" s="7">
        <f t="shared" si="1"/>
        <v>0.9608008182556883</v>
      </c>
      <c r="F39" s="10">
        <v>38.255145309999982</v>
      </c>
      <c r="G39" s="7">
        <f t="shared" si="2"/>
        <v>1.4127716243423084E-2</v>
      </c>
      <c r="H39" s="8">
        <f t="shared" si="3"/>
        <v>0.9403570332515756</v>
      </c>
      <c r="I39" s="9">
        <f t="shared" si="4"/>
        <v>928.11745620845215</v>
      </c>
    </row>
    <row r="40" spans="2:9" ht="16.149999999999999" customHeight="1" x14ac:dyDescent="0.2">
      <c r="B40" s="3" t="s">
        <v>40</v>
      </c>
      <c r="C40" s="6">
        <v>31306</v>
      </c>
      <c r="D40" s="7">
        <f t="shared" si="0"/>
        <v>7.6713921226717009E-3</v>
      </c>
      <c r="E40" s="7">
        <f t="shared" si="1"/>
        <v>0.96847221037835995</v>
      </c>
      <c r="F40" s="10">
        <v>29.529846279999987</v>
      </c>
      <c r="G40" s="7">
        <f t="shared" si="2"/>
        <v>1.0905442537861392E-2</v>
      </c>
      <c r="H40" s="8">
        <f t="shared" si="3"/>
        <v>0.95126247578943701</v>
      </c>
      <c r="I40" s="9">
        <f t="shared" si="4"/>
        <v>943.26475052705507</v>
      </c>
    </row>
    <row r="41" spans="2:9" ht="16.149999999999999" customHeight="1" x14ac:dyDescent="0.2">
      <c r="B41" s="3" t="s">
        <v>41</v>
      </c>
      <c r="C41" s="6">
        <v>23400</v>
      </c>
      <c r="D41" s="7">
        <f t="shared" si="0"/>
        <v>5.7340629805953426E-3</v>
      </c>
      <c r="E41" s="7">
        <f t="shared" si="1"/>
        <v>0.97420627335895527</v>
      </c>
      <c r="F41" s="10">
        <v>22.593244779999971</v>
      </c>
      <c r="G41" s="7">
        <f t="shared" si="2"/>
        <v>8.3437390887808795E-3</v>
      </c>
      <c r="H41" s="8">
        <f t="shared" si="3"/>
        <v>0.95960621487821784</v>
      </c>
      <c r="I41" s="9">
        <f t="shared" si="4"/>
        <v>965.52328119658</v>
      </c>
    </row>
    <row r="42" spans="2:9" ht="16.149999999999999" customHeight="1" x14ac:dyDescent="0.2">
      <c r="B42" s="4" t="s">
        <v>42</v>
      </c>
      <c r="C42" s="11">
        <v>17906</v>
      </c>
      <c r="D42" s="12">
        <f t="shared" si="0"/>
        <v>4.3877834072880428E-3</v>
      </c>
      <c r="E42" s="12">
        <f t="shared" si="1"/>
        <v>0.97859405676624334</v>
      </c>
      <c r="F42" s="13">
        <v>17.678387070000007</v>
      </c>
      <c r="G42" s="12">
        <f t="shared" si="2"/>
        <v>6.5286704348518874E-3</v>
      </c>
      <c r="H42" s="14">
        <f t="shared" si="3"/>
        <v>0.96613488531306968</v>
      </c>
      <c r="I42" s="15">
        <f t="shared" si="4"/>
        <v>987.28845470791953</v>
      </c>
    </row>
    <row r="43" spans="2:9" ht="16.149999999999999" customHeight="1" x14ac:dyDescent="0.2">
      <c r="B43" s="3" t="s">
        <v>43</v>
      </c>
      <c r="C43" s="6">
        <v>13757</v>
      </c>
      <c r="D43" s="7">
        <f t="shared" si="0"/>
        <v>3.3710899326517148E-3</v>
      </c>
      <c r="E43" s="7">
        <f t="shared" si="1"/>
        <v>0.98196514669889501</v>
      </c>
      <c r="F43" s="10">
        <v>13.687489669999998</v>
      </c>
      <c r="G43" s="7">
        <f t="shared" si="2"/>
        <v>5.0548225232331431E-3</v>
      </c>
      <c r="H43" s="8">
        <f t="shared" si="3"/>
        <v>0.97118970783630287</v>
      </c>
      <c r="I43" s="9">
        <f t="shared" si="4"/>
        <v>994.94727556880116</v>
      </c>
    </row>
    <row r="44" spans="2:9" ht="16.149999999999999" customHeight="1" x14ac:dyDescent="0.2">
      <c r="B44" s="3" t="s">
        <v>44</v>
      </c>
      <c r="C44" s="6">
        <v>31354</v>
      </c>
      <c r="D44" s="7">
        <f t="shared" si="0"/>
        <v>7.683154303144717E-3</v>
      </c>
      <c r="E44" s="7">
        <f t="shared" si="1"/>
        <v>0.98964830100203971</v>
      </c>
      <c r="F44" s="10">
        <v>31.817286169999981</v>
      </c>
      <c r="G44" s="7">
        <f t="shared" si="2"/>
        <v>1.1750199535330156E-2</v>
      </c>
      <c r="H44" s="8">
        <f t="shared" si="3"/>
        <v>0.98293990737163306</v>
      </c>
      <c r="I44" s="9">
        <f t="shared" si="4"/>
        <v>1014.7759829686797</v>
      </c>
    </row>
    <row r="45" spans="2:9" ht="16.149999999999999" customHeight="1" x14ac:dyDescent="0.2">
      <c r="B45" s="3" t="s">
        <v>45</v>
      </c>
      <c r="C45" s="6">
        <v>14356</v>
      </c>
      <c r="D45" s="7">
        <f t="shared" si="0"/>
        <v>3.5178721431378948E-3</v>
      </c>
      <c r="E45" s="7">
        <f t="shared" si="1"/>
        <v>0.99316617314517763</v>
      </c>
      <c r="F45" s="10">
        <v>15.151297349999979</v>
      </c>
      <c r="G45" s="7">
        <f t="shared" si="2"/>
        <v>5.5954101845895705E-3</v>
      </c>
      <c r="H45" s="8">
        <f t="shared" si="3"/>
        <v>0.98853531755622259</v>
      </c>
      <c r="I45" s="9">
        <f t="shared" si="4"/>
        <v>1055.3982550849805</v>
      </c>
    </row>
    <row r="46" spans="2:9" ht="16.149999999999999" customHeight="1" x14ac:dyDescent="0.2">
      <c r="B46" s="3" t="s">
        <v>46</v>
      </c>
      <c r="C46" s="6">
        <v>8007</v>
      </c>
      <c r="D46" s="7">
        <f t="shared" si="0"/>
        <v>1.9620787301549963E-3</v>
      </c>
      <c r="E46" s="7">
        <f t="shared" si="1"/>
        <v>0.9951282518753326</v>
      </c>
      <c r="F46" s="10">
        <v>8.6488570999999954</v>
      </c>
      <c r="G46" s="7">
        <f t="shared" si="2"/>
        <v>3.1940435188145691E-3</v>
      </c>
      <c r="H46" s="8">
        <f t="shared" si="3"/>
        <v>0.99172936107503717</v>
      </c>
      <c r="I46" s="9">
        <f t="shared" si="4"/>
        <v>1080.161995753715</v>
      </c>
    </row>
    <row r="47" spans="2:9" ht="16.149999999999999" customHeight="1" x14ac:dyDescent="0.2">
      <c r="B47" s="3" t="s">
        <v>47</v>
      </c>
      <c r="C47" s="6">
        <v>5089</v>
      </c>
      <c r="D47" s="7">
        <f t="shared" si="0"/>
        <v>1.2470361755662265E-3</v>
      </c>
      <c r="E47" s="7">
        <f t="shared" si="1"/>
        <v>0.99637528805089881</v>
      </c>
      <c r="F47" s="10">
        <v>5.5517250099999993</v>
      </c>
      <c r="G47" s="7">
        <f t="shared" si="2"/>
        <v>2.0502652641157938E-3</v>
      </c>
      <c r="H47" s="8">
        <f t="shared" si="3"/>
        <v>0.99377962633915295</v>
      </c>
      <c r="I47" s="9">
        <f t="shared" si="4"/>
        <v>1090.9265101198662</v>
      </c>
    </row>
    <row r="48" spans="2:9" ht="16.149999999999999" customHeight="1" x14ac:dyDescent="0.2">
      <c r="B48" s="4" t="s">
        <v>48</v>
      </c>
      <c r="C48" s="11">
        <v>3325</v>
      </c>
      <c r="D48" s="12">
        <f t="shared" si="0"/>
        <v>8.1477604318288524E-4</v>
      </c>
      <c r="E48" s="12">
        <f t="shared" si="1"/>
        <v>0.99719006409408173</v>
      </c>
      <c r="F48" s="13">
        <v>3.7319656600000002</v>
      </c>
      <c r="G48" s="12">
        <f t="shared" si="2"/>
        <v>1.3782238035545233E-3</v>
      </c>
      <c r="H48" s="14">
        <f t="shared" si="3"/>
        <v>0.99515785014270752</v>
      </c>
      <c r="I48" s="15">
        <f t="shared" si="4"/>
        <v>1122.3956872180452</v>
      </c>
    </row>
    <row r="49" spans="2:9" ht="16.149999999999999" customHeight="1" x14ac:dyDescent="0.2">
      <c r="B49" s="3" t="s">
        <v>49</v>
      </c>
      <c r="C49" s="6">
        <v>2296</v>
      </c>
      <c r="D49" s="7">
        <f t="shared" si="0"/>
        <v>5.6262429929260281E-4</v>
      </c>
      <c r="E49" s="7">
        <f t="shared" si="1"/>
        <v>0.99775268839337439</v>
      </c>
      <c r="F49" s="10">
        <v>2.566008050000002</v>
      </c>
      <c r="G49" s="7">
        <f t="shared" si="2"/>
        <v>9.4763288219070266E-4</v>
      </c>
      <c r="H49" s="8">
        <f t="shared" si="3"/>
        <v>0.99610548302489821</v>
      </c>
      <c r="I49" s="9">
        <f t="shared" si="4"/>
        <v>1117.5993249128928</v>
      </c>
    </row>
    <row r="50" spans="2:9" ht="16.149999999999999" customHeight="1" x14ac:dyDescent="0.2">
      <c r="B50" s="3" t="s">
        <v>50</v>
      </c>
      <c r="C50" s="6">
        <v>4980</v>
      </c>
      <c r="D50" s="7">
        <f t="shared" si="0"/>
        <v>1.2203262240754191E-3</v>
      </c>
      <c r="E50" s="7">
        <f t="shared" si="1"/>
        <v>0.99897301461744981</v>
      </c>
      <c r="F50" s="10">
        <v>5.6534330699999966</v>
      </c>
      <c r="G50" s="7">
        <f t="shared" si="2"/>
        <v>2.0878262928272283E-3</v>
      </c>
      <c r="H50" s="8">
        <f t="shared" si="3"/>
        <v>0.99819330931772543</v>
      </c>
      <c r="I50" s="9">
        <f t="shared" si="4"/>
        <v>1135.2275240963847</v>
      </c>
    </row>
    <row r="51" spans="2:9" ht="16.149999999999999" customHeight="1" x14ac:dyDescent="0.2">
      <c r="B51" s="3" t="s">
        <v>51</v>
      </c>
      <c r="C51" s="6">
        <v>1698</v>
      </c>
      <c r="D51" s="7">
        <f t="shared" si="0"/>
        <v>4.1608713423294409E-4</v>
      </c>
      <c r="E51" s="7">
        <f t="shared" si="1"/>
        <v>0.99938910175168272</v>
      </c>
      <c r="F51" s="10">
        <v>1.9584150399999998</v>
      </c>
      <c r="G51" s="7">
        <f t="shared" si="2"/>
        <v>7.2324733699912532E-4</v>
      </c>
      <c r="H51" s="8">
        <f t="shared" si="3"/>
        <v>0.99891655665472456</v>
      </c>
      <c r="I51" s="9">
        <f t="shared" si="4"/>
        <v>1153.3657479387514</v>
      </c>
    </row>
    <row r="52" spans="2:9" ht="16.149999999999999" customHeight="1" x14ac:dyDescent="0.2">
      <c r="B52" s="3" t="s">
        <v>52</v>
      </c>
      <c r="C52" s="6">
        <v>794</v>
      </c>
      <c r="D52" s="7">
        <f t="shared" si="0"/>
        <v>1.9456606865780779E-4</v>
      </c>
      <c r="E52" s="7">
        <f t="shared" si="1"/>
        <v>0.99958366782034047</v>
      </c>
      <c r="F52" s="10">
        <v>0.91110428999999993</v>
      </c>
      <c r="G52" s="7">
        <f t="shared" si="2"/>
        <v>3.3647298351578166E-4</v>
      </c>
      <c r="H52" s="8">
        <f t="shared" si="3"/>
        <v>0.99925302963824036</v>
      </c>
      <c r="I52" s="9">
        <f t="shared" si="4"/>
        <v>1147.4865113350124</v>
      </c>
    </row>
    <row r="53" spans="2:9" ht="15.6" customHeight="1" x14ac:dyDescent="0.2">
      <c r="B53" s="5" t="s">
        <v>53</v>
      </c>
      <c r="C53" s="16">
        <v>1699</v>
      </c>
      <c r="D53" s="17">
        <f t="shared" si="0"/>
        <v>4.1633217965946525E-4</v>
      </c>
      <c r="E53" s="17">
        <f t="shared" si="1"/>
        <v>0.99999999999999989</v>
      </c>
      <c r="F53" s="18">
        <v>2.022652439999999</v>
      </c>
      <c r="G53" s="17">
        <f t="shared" si="2"/>
        <v>7.469703617598763E-4</v>
      </c>
      <c r="H53" s="19">
        <f t="shared" si="3"/>
        <v>1.0000000000000002</v>
      </c>
      <c r="I53" s="20">
        <f t="shared" si="4"/>
        <v>1190.4958446144785</v>
      </c>
    </row>
    <row r="54" spans="2:9" ht="15.6" customHeight="1" x14ac:dyDescent="0.2">
      <c r="B54" s="1" t="s">
        <v>2</v>
      </c>
      <c r="C54" s="21">
        <v>4080876</v>
      </c>
      <c r="D54" s="30">
        <f t="shared" si="0"/>
        <v>1</v>
      </c>
      <c r="E54" s="22"/>
      <c r="F54" s="23">
        <v>2707.8081588600003</v>
      </c>
      <c r="G54" s="30">
        <f t="shared" si="2"/>
        <v>1</v>
      </c>
      <c r="H54" s="22"/>
      <c r="I54" s="24">
        <f t="shared" si="4"/>
        <v>663.53600522534873</v>
      </c>
    </row>
    <row r="55" spans="2:9" s="60" customFormat="1" ht="3" customHeight="1" x14ac:dyDescent="0.2">
      <c r="B55" s="55"/>
      <c r="C55" s="56"/>
      <c r="D55" s="57"/>
      <c r="E55" s="58"/>
      <c r="F55" s="59"/>
      <c r="G55" s="57"/>
      <c r="H55" s="58"/>
      <c r="I55" s="56"/>
    </row>
    <row r="56" spans="2:9" ht="15.75" customHeight="1" x14ac:dyDescent="0.2">
      <c r="B56" s="54" t="s">
        <v>57</v>
      </c>
      <c r="C56" s="54"/>
      <c r="D56" s="54"/>
      <c r="E56" s="54"/>
      <c r="F56" s="54"/>
      <c r="G56" s="54"/>
      <c r="H56" s="54"/>
      <c r="I56" s="54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H54 I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2016-11-17T09:46:25Z</cp:lastPrinted>
  <dcterms:created xsi:type="dcterms:W3CDTF">1998-06-18T12:19:34Z</dcterms:created>
  <dcterms:modified xsi:type="dcterms:W3CDTF">2019-09-09T08:05:13Z</dcterms:modified>
</cp:coreProperties>
</file>