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F:\Politica Tributaria\Año 2019\USUARIOS\Antonio\Publicaciones\Libro IRPF 2016\Para Antonio\Cuadros 2016\"/>
    </mc:Choice>
  </mc:AlternateContent>
  <bookViews>
    <workbookView showSheetTabs="0" xWindow="45" yWindow="-135" windowWidth="11460" windowHeight="11190" autoFilterDateGrouping="0"/>
  </bookViews>
  <sheets>
    <sheet name="Cuadro 44" sheetId="2" r:id="rId1"/>
  </sheets>
  <definedNames>
    <definedName name="_xlnm.Print_Area" localSheetId="0">'Cuadro 44'!$B$2:$I$56</definedName>
  </definedNames>
  <calcPr calcId="162913"/>
</workbook>
</file>

<file path=xl/calcChain.xml><?xml version="1.0" encoding="utf-8"?>
<calcChain xmlns="http://schemas.openxmlformats.org/spreadsheetml/2006/main">
  <c r="I7" i="2" l="1"/>
  <c r="I54" i="2" l="1"/>
  <c r="I53" i="2"/>
  <c r="I52" i="2"/>
  <c r="I51" i="2"/>
  <c r="I50" i="2"/>
  <c r="I49" i="2"/>
  <c r="I48" i="2"/>
  <c r="I47" i="2"/>
  <c r="I46" i="2"/>
  <c r="I45" i="2"/>
  <c r="I44" i="2"/>
  <c r="I43" i="2"/>
  <c r="I42" i="2"/>
  <c r="I41" i="2"/>
  <c r="I40" i="2"/>
  <c r="I39" i="2"/>
  <c r="I38" i="2"/>
  <c r="I37" i="2"/>
  <c r="I36" i="2"/>
  <c r="I35" i="2"/>
  <c r="I34" i="2"/>
  <c r="I33" i="2"/>
  <c r="I32" i="2"/>
  <c r="I31" i="2"/>
  <c r="I30" i="2"/>
  <c r="I29" i="2"/>
  <c r="I28" i="2"/>
  <c r="I27" i="2"/>
  <c r="I26" i="2"/>
  <c r="I25" i="2"/>
  <c r="I24" i="2"/>
  <c r="I23" i="2"/>
  <c r="I22" i="2"/>
  <c r="I21" i="2"/>
  <c r="I20" i="2"/>
  <c r="I19" i="2"/>
  <c r="I18" i="2"/>
  <c r="I17" i="2"/>
  <c r="I16" i="2"/>
  <c r="I15" i="2"/>
  <c r="I14" i="2"/>
  <c r="I13" i="2"/>
  <c r="I12" i="2"/>
  <c r="I11" i="2"/>
  <c r="I10" i="2"/>
  <c r="I9" i="2"/>
  <c r="I8" i="2"/>
  <c r="G54" i="2"/>
  <c r="G53" i="2"/>
  <c r="G52" i="2"/>
  <c r="G51" i="2"/>
  <c r="G50" i="2"/>
  <c r="G49" i="2"/>
  <c r="G48" i="2"/>
  <c r="G47" i="2"/>
  <c r="G46" i="2"/>
  <c r="G45" i="2"/>
  <c r="G44" i="2"/>
  <c r="G43" i="2"/>
  <c r="G42" i="2"/>
  <c r="G41" i="2"/>
  <c r="G40" i="2"/>
  <c r="G39" i="2"/>
  <c r="G38" i="2"/>
  <c r="G37" i="2"/>
  <c r="G36" i="2"/>
  <c r="G35" i="2"/>
  <c r="G34" i="2"/>
  <c r="G33" i="2"/>
  <c r="G32" i="2"/>
  <c r="G31" i="2"/>
  <c r="G30" i="2"/>
  <c r="G29" i="2"/>
  <c r="G28" i="2"/>
  <c r="G27" i="2"/>
  <c r="G26" i="2"/>
  <c r="G25" i="2"/>
  <c r="G24" i="2"/>
  <c r="G23" i="2"/>
  <c r="G22" i="2"/>
  <c r="G21" i="2"/>
  <c r="G20" i="2"/>
  <c r="G19" i="2"/>
  <c r="G18" i="2"/>
  <c r="G17" i="2"/>
  <c r="G16" i="2"/>
  <c r="G15" i="2"/>
  <c r="G14" i="2"/>
  <c r="G13" i="2"/>
  <c r="G12" i="2"/>
  <c r="G11" i="2"/>
  <c r="G10" i="2"/>
  <c r="G9" i="2"/>
  <c r="G8" i="2"/>
  <c r="G7" i="2"/>
  <c r="H7" i="2" s="1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E7" i="2" s="1"/>
  <c r="H8" i="2" l="1"/>
  <c r="H9" i="2" s="1"/>
  <c r="H10" i="2" s="1"/>
  <c r="H11" i="2" s="1"/>
  <c r="H12" i="2" s="1"/>
  <c r="H13" i="2" s="1"/>
  <c r="H14" i="2" s="1"/>
  <c r="H15" i="2" s="1"/>
  <c r="H16" i="2" s="1"/>
  <c r="H17" i="2" s="1"/>
  <c r="H18" i="2" s="1"/>
  <c r="H19" i="2" s="1"/>
  <c r="H20" i="2" s="1"/>
  <c r="H21" i="2" s="1"/>
  <c r="H22" i="2" s="1"/>
  <c r="H23" i="2" s="1"/>
  <c r="H24" i="2" s="1"/>
  <c r="H25" i="2" s="1"/>
  <c r="H26" i="2" s="1"/>
  <c r="H27" i="2" s="1"/>
  <c r="H28" i="2" s="1"/>
  <c r="H29" i="2" s="1"/>
  <c r="H30" i="2" s="1"/>
  <c r="H31" i="2" s="1"/>
  <c r="H32" i="2" s="1"/>
  <c r="H33" i="2" s="1"/>
  <c r="H34" i="2" s="1"/>
  <c r="H35" i="2" s="1"/>
  <c r="H36" i="2" s="1"/>
  <c r="H37" i="2" s="1"/>
  <c r="H38" i="2" s="1"/>
  <c r="H39" i="2" s="1"/>
  <c r="H40" i="2" s="1"/>
  <c r="H41" i="2" s="1"/>
  <c r="H42" i="2" s="1"/>
  <c r="H43" i="2" s="1"/>
  <c r="H44" i="2" s="1"/>
  <c r="H45" i="2" s="1"/>
  <c r="H46" i="2" s="1"/>
  <c r="H47" i="2" s="1"/>
  <c r="H48" i="2" s="1"/>
  <c r="H49" i="2" s="1"/>
  <c r="H50" i="2" s="1"/>
  <c r="H51" i="2" s="1"/>
  <c r="H52" i="2" s="1"/>
  <c r="H53" i="2" s="1"/>
  <c r="E8" i="2"/>
  <c r="E9" i="2" s="1"/>
  <c r="E10" i="2" s="1"/>
  <c r="E11" i="2" s="1"/>
  <c r="E12" i="2" s="1"/>
  <c r="E13" i="2" s="1"/>
  <c r="E14" i="2" s="1"/>
  <c r="E15" i="2" s="1"/>
  <c r="E16" i="2" s="1"/>
  <c r="E17" i="2" s="1"/>
  <c r="E18" i="2" s="1"/>
  <c r="E19" i="2" s="1"/>
  <c r="E20" i="2" s="1"/>
  <c r="E21" i="2" s="1"/>
  <c r="E22" i="2" s="1"/>
  <c r="E23" i="2" s="1"/>
  <c r="E24" i="2" s="1"/>
  <c r="E25" i="2" s="1"/>
  <c r="E26" i="2" s="1"/>
  <c r="E27" i="2" s="1"/>
  <c r="E28" i="2" s="1"/>
  <c r="E29" i="2" s="1"/>
  <c r="E30" i="2" s="1"/>
  <c r="E31" i="2" s="1"/>
  <c r="E32" i="2" s="1"/>
  <c r="E33" i="2" s="1"/>
  <c r="E34" i="2" s="1"/>
  <c r="E35" i="2" s="1"/>
  <c r="E36" i="2" s="1"/>
  <c r="E37" i="2" s="1"/>
  <c r="E38" i="2" s="1"/>
  <c r="E39" i="2" s="1"/>
  <c r="E40" i="2" s="1"/>
  <c r="E41" i="2" s="1"/>
  <c r="E42" i="2" s="1"/>
  <c r="E43" i="2" s="1"/>
  <c r="E44" i="2" s="1"/>
  <c r="E45" i="2" s="1"/>
  <c r="E46" i="2" s="1"/>
  <c r="E47" i="2" s="1"/>
  <c r="E48" i="2" s="1"/>
  <c r="E49" i="2" s="1"/>
  <c r="E50" i="2" s="1"/>
  <c r="E51" i="2" s="1"/>
  <c r="E52" i="2" s="1"/>
  <c r="E53" i="2" s="1"/>
</calcChain>
</file>

<file path=xl/sharedStrings.xml><?xml version="1.0" encoding="utf-8"?>
<sst xmlns="http://schemas.openxmlformats.org/spreadsheetml/2006/main" count="63" uniqueCount="60">
  <si>
    <t>%</t>
  </si>
  <si>
    <t>% acum</t>
  </si>
  <si>
    <t>TOTAL</t>
  </si>
  <si>
    <t>Importe</t>
  </si>
  <si>
    <t>Media</t>
  </si>
  <si>
    <t>Número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</si>
  <si>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</si>
  <si>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</si>
  <si>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</si>
  <si>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</si>
  <si>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</si>
  <si>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</si>
  <si>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</si>
  <si>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</si>
  <si>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</si>
  <si>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</si>
  <si>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</si>
  <si>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</si>
  <si>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</si>
  <si>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</si>
  <si>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</si>
  <si>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</si>
  <si>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</si>
  <si>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</si>
  <si>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</si>
  <si>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</si>
  <si>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</si>
  <si>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</si>
  <si>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</si>
  <si>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</si>
  <si>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</si>
  <si>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</si>
  <si>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</si>
  <si>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</si>
  <si>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</si>
  <si>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</si>
  <si>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</si>
  <si>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</si>
  <si>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</si>
  <si>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</si>
  <si>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</si>
  <si>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</si>
  <si>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</si>
  <si>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</si>
  <si>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</si>
  <si>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</si>
  <si>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</si>
  <si>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</si>
  <si>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</si>
  <si>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</si>
  <si>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</si>
  <si>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</si>
  <si>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</si>
  <si>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</si>
  <si>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</si>
  <si>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Tramos de base imponible</t>
  </si>
  <si>
    <t>Millones euros</t>
  </si>
  <si>
    <t xml:space="preserve">Fuente: AEAT </t>
  </si>
  <si>
    <t>DISTRIBUCIÓN DE LA DEDUCCIÓN POR ADQUISICIÓN DE VIVIENDA HABITUAL (RÉGIMEN TRANSITORIO), POR TRAMOS DE BASE IMPONIBLE. IRPF 2016</t>
  </si>
  <si>
    <t>Cuadro 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</si>
</sst>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6" x14ac:knownFonts="1">
    <font>
      <sz val="10"/>
      <name val="Arial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color rgb="FF000000"/>
      <name val="Arial"/>
      <family val="2"/>
    </font>
    <font>
      <i/>
      <sz val="10"/>
      <name val="Times New Roman"/>
      <family val="1"/>
    </font>
    <font>
      <i/>
      <sz val="11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1">
    <xf numFmtId="0" fontId="0" fillId="0" borderId="0" xfId="0"/>
    <xf numFmtId="3" fontId="2" fillId="2" borderId="4" xfId="0" applyNumberFormat="1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 vertical="center"/>
    </xf>
    <xf numFmtId="0" fontId="1" fillId="4" borderId="16" xfId="0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3" fontId="1" fillId="3" borderId="8" xfId="0" applyNumberFormat="1" applyFont="1" applyFill="1" applyBorder="1" applyAlignment="1">
      <alignment horizontal="right" vertical="center" indent="1"/>
    </xf>
    <xf numFmtId="164" fontId="1" fillId="0" borderId="0" xfId="0" applyNumberFormat="1" applyFont="1" applyBorder="1" applyAlignment="1">
      <alignment horizontal="right" vertical="center" indent="1"/>
    </xf>
    <xf numFmtId="164" fontId="1" fillId="0" borderId="9" xfId="0" applyNumberFormat="1" applyFont="1" applyBorder="1" applyAlignment="1">
      <alignment horizontal="right" vertical="center" indent="1"/>
    </xf>
    <xf numFmtId="3" fontId="1" fillId="3" borderId="2" xfId="0" applyNumberFormat="1" applyFont="1" applyFill="1" applyBorder="1" applyAlignment="1">
      <alignment horizontal="right" vertical="center" indent="1"/>
    </xf>
    <xf numFmtId="165" fontId="1" fillId="3" borderId="8" xfId="0" applyNumberFormat="1" applyFont="1" applyFill="1" applyBorder="1" applyAlignment="1">
      <alignment horizontal="right" vertical="center" indent="1"/>
    </xf>
    <xf numFmtId="3" fontId="1" fillId="3" borderId="17" xfId="0" applyNumberFormat="1" applyFont="1" applyFill="1" applyBorder="1" applyAlignment="1">
      <alignment horizontal="right" vertical="center" indent="1"/>
    </xf>
    <xf numFmtId="164" fontId="1" fillId="0" borderId="18" xfId="0" applyNumberFormat="1" applyFont="1" applyBorder="1" applyAlignment="1">
      <alignment horizontal="right" vertical="center" indent="1"/>
    </xf>
    <xf numFmtId="165" fontId="1" fillId="3" borderId="17" xfId="0" applyNumberFormat="1" applyFont="1" applyFill="1" applyBorder="1" applyAlignment="1">
      <alignment horizontal="right" vertical="center" indent="1"/>
    </xf>
    <xf numFmtId="164" fontId="1" fillId="0" borderId="19" xfId="0" applyNumberFormat="1" applyFont="1" applyBorder="1" applyAlignment="1">
      <alignment horizontal="right" vertical="center" indent="1"/>
    </xf>
    <xf numFmtId="3" fontId="1" fillId="3" borderId="16" xfId="0" applyNumberFormat="1" applyFont="1" applyFill="1" applyBorder="1" applyAlignment="1">
      <alignment horizontal="right" vertical="center" indent="1"/>
    </xf>
    <xf numFmtId="3" fontId="1" fillId="3" borderId="10" xfId="0" applyNumberFormat="1" applyFont="1" applyFill="1" applyBorder="1" applyAlignment="1">
      <alignment horizontal="right" vertical="center" indent="1"/>
    </xf>
    <xf numFmtId="164" fontId="1" fillId="0" borderId="11" xfId="0" applyNumberFormat="1" applyFont="1" applyBorder="1" applyAlignment="1">
      <alignment horizontal="right" vertical="center" indent="1"/>
    </xf>
    <xf numFmtId="165" fontId="1" fillId="3" borderId="10" xfId="0" applyNumberFormat="1" applyFont="1" applyFill="1" applyBorder="1" applyAlignment="1">
      <alignment horizontal="right" vertical="center" indent="1"/>
    </xf>
    <xf numFmtId="164" fontId="1" fillId="0" borderId="12" xfId="0" applyNumberFormat="1" applyFont="1" applyBorder="1" applyAlignment="1">
      <alignment horizontal="right" vertical="center" indent="1"/>
    </xf>
    <xf numFmtId="3" fontId="1" fillId="3" borderId="3" xfId="0" applyNumberFormat="1" applyFont="1" applyFill="1" applyBorder="1" applyAlignment="1">
      <alignment horizontal="right" vertical="center" indent="1"/>
    </xf>
    <xf numFmtId="3" fontId="1" fillId="3" borderId="6" xfId="0" applyNumberFormat="1" applyFont="1" applyFill="1" applyBorder="1" applyAlignment="1">
      <alignment horizontal="right" vertical="center" indent="1"/>
    </xf>
    <xf numFmtId="164" fontId="1" fillId="0" borderId="5" xfId="0" applyNumberFormat="1" applyFont="1" applyBorder="1" applyAlignment="1">
      <alignment horizontal="right" vertical="center" indent="1"/>
    </xf>
    <xf numFmtId="164" fontId="1" fillId="0" borderId="7" xfId="0" applyNumberFormat="1" applyFont="1" applyBorder="1" applyAlignment="1">
      <alignment horizontal="right" vertical="center" indent="1"/>
    </xf>
    <xf numFmtId="165" fontId="1" fillId="0" borderId="6" xfId="0" applyNumberFormat="1" applyFont="1" applyFill="1" applyBorder="1" applyAlignment="1">
      <alignment horizontal="right" vertical="center" indent="1"/>
    </xf>
    <xf numFmtId="3" fontId="1" fillId="0" borderId="9" xfId="0" applyNumberFormat="1" applyFont="1" applyBorder="1" applyAlignment="1">
      <alignment horizontal="right" vertical="center" indent="1"/>
    </xf>
    <xf numFmtId="3" fontId="2" fillId="2" borderId="13" xfId="0" applyNumberFormat="1" applyFont="1" applyFill="1" applyBorder="1" applyAlignment="1">
      <alignment horizontal="right" vertical="center" indent="1"/>
    </xf>
    <xf numFmtId="9" fontId="2" fillId="2" borderId="14" xfId="0" applyNumberFormat="1" applyFont="1" applyFill="1" applyBorder="1" applyAlignment="1">
      <alignment horizontal="right" vertical="center" indent="1"/>
    </xf>
    <xf numFmtId="10" fontId="2" fillId="2" borderId="15" xfId="0" applyNumberFormat="1" applyFont="1" applyFill="1" applyBorder="1" applyAlignment="1">
      <alignment horizontal="right" vertical="center" indent="1"/>
    </xf>
    <xf numFmtId="165" fontId="2" fillId="2" borderId="13" xfId="0" applyNumberFormat="1" applyFont="1" applyFill="1" applyBorder="1" applyAlignment="1">
      <alignment horizontal="right" vertical="center" indent="1"/>
    </xf>
    <xf numFmtId="3" fontId="2" fillId="2" borderId="4" xfId="0" applyNumberFormat="1" applyFont="1" applyFill="1" applyBorder="1" applyAlignment="1">
      <alignment horizontal="right" vertical="center" indent="1"/>
    </xf>
    <xf numFmtId="0" fontId="4" fillId="0" borderId="0" xfId="0" applyFont="1" applyAlignment="1">
      <alignment vertical="center"/>
    </xf>
    <xf numFmtId="0" fontId="1" fillId="0" borderId="0" xfId="0" applyFont="1"/>
    <xf numFmtId="164" fontId="0" fillId="0" borderId="0" xfId="0" applyNumberFormat="1"/>
    <xf numFmtId="0" fontId="2" fillId="0" borderId="0" xfId="0" applyFont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 wrapText="1"/>
    </xf>
    <xf numFmtId="0" fontId="2" fillId="5" borderId="1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 wrapText="1"/>
    </xf>
    <xf numFmtId="3" fontId="2" fillId="6" borderId="4" xfId="0" applyNumberFormat="1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/>
    </xf>
    <xf numFmtId="0" fontId="2" fillId="6" borderId="4" xfId="0" applyFont="1" applyFill="1" applyBorder="1" applyAlignment="1">
      <alignment horizontal="center" vertical="center" wrapText="1"/>
    </xf>
    <xf numFmtId="0" fontId="2" fillId="6" borderId="13" xfId="0" applyFont="1" applyFill="1" applyBorder="1" applyAlignment="1">
      <alignment horizontal="center" vertical="center"/>
    </xf>
    <xf numFmtId="0" fontId="2" fillId="5" borderId="3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4" fontId="1" fillId="3" borderId="8" xfId="0" applyNumberFormat="1" applyFont="1" applyFill="1" applyBorder="1" applyAlignment="1">
      <alignment horizontal="right" vertical="center" indent="1"/>
    </xf>
    <xf numFmtId="0" fontId="5" fillId="0" borderId="6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2" fillId="5" borderId="13" xfId="0" applyFont="1" applyFill="1" applyBorder="1" applyAlignment="1">
      <alignment horizontal="center" vertical="center"/>
    </xf>
    <xf numFmtId="0" fontId="2" fillId="5" borderId="14" xfId="0" applyFont="1" applyFill="1" applyBorder="1" applyAlignment="1">
      <alignment horizontal="center" vertical="center"/>
    </xf>
    <xf numFmtId="0" fontId="2" fillId="5" borderId="15" xfId="0" applyFont="1" applyFill="1" applyBorder="1" applyAlignment="1">
      <alignment horizontal="center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justify" wrapText="1" readingOrder="1"/>
    </xf>
    <xf numFmtId="3" fontId="2" fillId="0" borderId="0" xfId="0" applyNumberFormat="1" applyFont="1" applyFill="1" applyBorder="1" applyAlignment="1">
      <alignment horizontal="center"/>
    </xf>
    <xf numFmtId="3" fontId="2" fillId="0" borderId="0" xfId="0" applyNumberFormat="1" applyFont="1" applyFill="1" applyBorder="1" applyAlignment="1">
      <alignment horizontal="right" vertical="center" indent="1"/>
    </xf>
    <xf numFmtId="9" fontId="2" fillId="0" borderId="0" xfId="0" applyNumberFormat="1" applyFont="1" applyFill="1" applyBorder="1" applyAlignment="1">
      <alignment horizontal="right" vertical="center" indent="1"/>
    </xf>
    <xf numFmtId="10" fontId="2" fillId="0" borderId="0" xfId="0" applyNumberFormat="1" applyFont="1" applyFill="1" applyBorder="1" applyAlignment="1">
      <alignment horizontal="right" vertical="center" indent="1"/>
    </xf>
    <xf numFmtId="165" fontId="2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43" name="Line 1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4" name="Line 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5" name="Line 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6" name="Line 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7" name="Line 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8" name="Line 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49" name="Line 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0" name="Line 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1" name="Line 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2" name="Line 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3" name="Line 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4" name="Line 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5" name="Line 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6" name="Line 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7" name="Line 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58" name="Line 16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59" name="Line 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0" name="Line 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1" name="Line 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2" name="Line 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3" name="Line 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4" name="Line 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5" name="Line 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6" name="Line 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7" name="Line 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8" name="Line 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69" name="Line 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0" name="Line 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1" name="Line 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2" name="Line 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3" name="Line 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4" name="Line 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5" name="Line 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6" name="Line 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7" name="Line 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8" name="Line 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79" name="Line 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0" name="Line 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1" name="Line 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2" name="Line 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3" name="Line 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4" name="Line 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5" name="Line 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6" name="Line 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287" name="Line 4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8" name="Line 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89" name="Line 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0" name="Line 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1" name="Line 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2" name="Line 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3" name="Line 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4" name="Line 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5" name="Line 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6" name="Line 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7" name="Line 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8" name="Line 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299" name="Line 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0" name="Line 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1" name="Line 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2" name="Line 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3" name="Line 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4" name="Line 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5" name="Line 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6" name="Line 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7" name="Line 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8" name="Line 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09" name="Line 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0" name="Line 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1" name="Line 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2" name="Line 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3" name="Line 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4" name="Line 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5" name="Line 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6" name="Line 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7" name="Line 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8" name="Line 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19" name="Line 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0" name="Line 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1" name="Line 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2" name="Line 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3" name="Line 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4" name="Line 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5" name="Line 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6" name="Line 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7" name="Line 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28" name="Line 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329" name="Line 8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0" name="Line 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1" name="Line 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2" name="Line 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3" name="Line 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4" name="Line 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5" name="Line 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6" name="Line 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7" name="Line 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8" name="Line 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39" name="Line 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0" name="Line 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1" name="Line 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2" name="Line 1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3" name="Line 1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4" name="Line 1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5" name="Line 1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6" name="Line 1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7" name="Line 1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8" name="Line 1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49" name="Line 1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0" name="Line 1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1" name="Line 1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2" name="Line 1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3" name="Line 1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4" name="Line 1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5" name="Line 1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6" name="Line 1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357" name="Line 11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8" name="Line 1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59" name="Line 1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0" name="Line 1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1" name="Line 1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2" name="Line 1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3" name="Line 1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4" name="Line 1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5" name="Line 1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6" name="Line 1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7" name="Line 1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8" name="Line 1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69" name="Line 1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0" name="Line 1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1" name="Line 1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2" name="Line 1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3" name="Line 1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4" name="Line 1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5" name="Line 1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6" name="Line 1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7" name="Line 1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8" name="Line 1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79" name="Line 1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0" name="Line 1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1" name="Line 1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2" name="Line 1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3" name="Line 1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4" name="Line 1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5" name="Line 1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6" name="Line 1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7" name="Line 1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8" name="Line 1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89" name="Line 1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0" name="Line 1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1" name="Line 1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2" name="Line 1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3" name="Line 1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4" name="Line 1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5" name="Line 1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6" name="Line 1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7" name="Line 1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8" name="Line 1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399" name="Line 1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00" name="Line 15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1" name="Line 1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2" name="Line 1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3" name="Line 1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4" name="Line 1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5" name="Line 1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6" name="Line 1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7" name="Line 1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8" name="Line 1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09" name="Line 1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0" name="Line 1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1" name="Line 1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2" name="Line 1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3" name="Line 1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4" name="Line 1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5" name="Line 1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6" name="Line 1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7" name="Line 1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8" name="Line 1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19" name="Line 1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0" name="Line 1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1" name="Line 1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22" name="Line 18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3" name="Line 1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4" name="Line 1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5" name="Line 1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6" name="Line 1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7" name="Line 1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8" name="Line 1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29" name="Line 1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0" name="Line 1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1" name="Line 1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2" name="Line 1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3" name="Line 1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4" name="Line 1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5" name="Line 1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6" name="Line 1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7" name="Line 1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8" name="Line 1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39" name="Line 1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0" name="Line 1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1" name="Line 1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2" name="Line 2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3" name="Line 2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4" name="Line 2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5" name="Line 2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6" name="Line 2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7" name="Line 2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8" name="Line 2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49" name="Line 2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0" name="Line 2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1" name="Line 2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2" name="Line 2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3" name="Line 2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4" name="Line 2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5" name="Line 2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6" name="Line 2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7" name="Line 2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8" name="Line 2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59" name="Line 2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0" name="Line 2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1" name="Line 2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2" name="Line 2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3" name="Line 2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4" name="Line 2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465" name="Line 22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6" name="Line 2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7" name="Line 2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8" name="Line 2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69" name="Line 2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0" name="Line 2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1" name="Line 2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2" name="Line 2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3" name="Line 2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4" name="Line 2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5" name="Line 2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6" name="Line 2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7" name="Line 2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8" name="Line 2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79" name="Line 2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0" name="Line 2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1" name="Line 2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2" name="Line 2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3" name="Line 2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4" name="Line 2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5" name="Line 2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6" name="Line 2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7" name="Line 2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8" name="Line 2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89" name="Line 2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0" name="Line 2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1" name="Line 2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2" name="Line 2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493" name="Line 25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4" name="Line 2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5" name="Line 2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6" name="Line 2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7" name="Line 2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8" name="Line 2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499" name="Line 2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0" name="Line 2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1" name="Line 2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2" name="Line 2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3" name="Line 2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4" name="Line 2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5" name="Line 2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6" name="Line 2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7" name="Line 2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8" name="Line 2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09" name="Line 2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0" name="Line 2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1" name="Line 2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2" name="Line 2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3" name="Line 2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4" name="Line 2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5" name="Line 2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6" name="Line 2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7" name="Line 2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8" name="Line 2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19" name="Line 2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0" name="Line 2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1" name="Line 2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2" name="Line 2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3" name="Line 2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4" name="Line 2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5" name="Line 2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6" name="Line 2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7" name="Line 2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8" name="Line 2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29" name="Line 2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0" name="Line 2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1" name="Line 2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2" name="Line 2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3" name="Line 2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4" name="Line 2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5" name="Line 2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536" name="Line 29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7" name="Line 2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8" name="Line 2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39" name="Line 2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0" name="Line 2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1" name="Line 2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2" name="Line 3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3" name="Line 3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4" name="Line 3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5" name="Line 3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6" name="Line 3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7" name="Line 3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8" name="Line 3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49" name="Line 3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0" name="Line 3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1" name="Line 3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2" name="Line 3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3" name="Line 3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4" name="Line 3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5" name="Line 3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6" name="Line 3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7" name="Line 3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8" name="Line 3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59" name="Line 3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0" name="Line 3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1" name="Line 3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2" name="Line 3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3" name="Line 3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564" name="Line 32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5" name="Line 3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6" name="Line 3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7" name="Line 3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8" name="Line 3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69" name="Line 3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0" name="Line 3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1" name="Line 3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2" name="Line 3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3" name="Line 3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4" name="Line 3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5" name="Line 3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6" name="Line 3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7" name="Line 3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8" name="Line 3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79" name="Line 3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0" name="Line 3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1" name="Line 3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2" name="Line 3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3" name="Line 3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4" name="Line 3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5" name="Line 3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6" name="Line 3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7" name="Line 3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8" name="Line 3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89" name="Line 3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0" name="Line 3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1" name="Line 3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2" name="Line 3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3" name="Line 3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4" name="Line 3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5" name="Line 3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6" name="Line 3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7" name="Line 3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8" name="Line 3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599" name="Line 3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0" name="Line 3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1" name="Line 3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2" name="Line 3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3" name="Line 3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4" name="Line 3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5" name="Line 3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6" name="Line 3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07" name="Line 36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8" name="Line 3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09" name="Line 3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0" name="Line 3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1" name="Line 3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2" name="Line 3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3" name="Line 3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4" name="Line 3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5" name="Line 3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6" name="Line 3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7" name="Line 3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8" name="Line 3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19" name="Line 3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0" name="Line 3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1" name="Line 3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2" name="Line 3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3" name="Line 3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4" name="Line 3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5" name="Line 3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6" name="Line 3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7" name="Line 3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8" name="Line 3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29" name="Line 3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0" name="Line 3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1" name="Line 3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2" name="Line 3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3" name="Line 3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4" name="Line 3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5" name="Line 3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6" name="Line 3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7" name="Line 3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8" name="Line 3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39" name="Line 3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0" name="Line 3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1" name="Line 3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2" name="Line 4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3" name="Line 4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4" name="Line 4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5" name="Line 4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6" name="Line 4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7" name="Line 4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48" name="Line 4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649" name="Line 407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0" name="Line 4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1" name="Line 4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2" name="Line 4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3" name="Line 4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4" name="Line 4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5" name="Line 4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6" name="Line 4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7" name="Line 4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8" name="Line 4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59" name="Line 4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0" name="Line 4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1" name="Line 4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2" name="Line 4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3" name="Line 4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4" name="Line 4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5" name="Line 4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6" name="Line 4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7" name="Line 4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8" name="Line 4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69" name="Line 4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0" name="Line 4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1" name="Line 4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2" name="Line 4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3" name="Line 4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4" name="Line 4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5" name="Line 4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6" name="Line 4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677" name="Line 435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8" name="Line 4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79" name="Line 4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0" name="Line 4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1" name="Line 4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2" name="Line 4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3" name="Line 4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4" name="Line 4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5" name="Line 4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6" name="Line 4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7" name="Line 4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8" name="Line 4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89" name="Line 4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0" name="Line 4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1" name="Line 4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2" name="Line 4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3" name="Line 4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4" name="Line 4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5" name="Line 4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6" name="Line 4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7" name="Line 4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8" name="Line 4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699" name="Line 4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0" name="Line 4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1" name="Line 4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2" name="Line 4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3" name="Line 4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4" name="Line 4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5" name="Line 4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6" name="Line 4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7" name="Line 4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8" name="Line 4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09" name="Line 4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0" name="Line 4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1" name="Line 4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2" name="Line 4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3" name="Line 4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4" name="Line 4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5" name="Line 4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6" name="Line 4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7" name="Line 4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8" name="Line 4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19" name="Line 4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20" name="Line 478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1" name="Line 4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2" name="Line 4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3" name="Line 4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4" name="Line 4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5" name="Line 4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6" name="Line 4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7" name="Line 4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8" name="Line 4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29" name="Line 4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0" name="Line 4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1" name="Line 4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2" name="Line 4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3" name="Line 4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4" name="Line 4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5" name="Line 4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6" name="Line 4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7" name="Line 4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8" name="Line 4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39" name="Line 4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0" name="Line 4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1" name="Line 4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742" name="Line 500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3" name="Line 5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4" name="Line 5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5" name="Line 5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6" name="Line 5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7" name="Line 5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8" name="Line 5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49" name="Line 5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0" name="Line 5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1" name="Line 5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2" name="Line 5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3" name="Line 5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4" name="Line 5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5" name="Line 5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6" name="Line 51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7" name="Line 5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8" name="Line 5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59" name="Line 5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0" name="Line 5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1" name="Line 5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2" name="Line 5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3" name="Line 5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4" name="Line 5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5" name="Line 5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6" name="Line 5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7" name="Line 5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8" name="Line 5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69" name="Line 5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0" name="Line 5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1" name="Line 5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2" name="Line 5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3" name="Line 5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4" name="Line 5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5" name="Line 5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6" name="Line 5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7" name="Line 5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8" name="Line 5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79" name="Line 5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0" name="Line 5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1" name="Line 5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2" name="Line 5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3" name="Line 5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4" name="Line 54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785" name="Line 543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6" name="Line 5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7" name="Line 5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8" name="Line 5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89" name="Line 5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0" name="Line 5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1" name="Line 5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2" name="Line 5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3" name="Line 5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4" name="Line 5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5" name="Line 5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6" name="Line 5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7" name="Line 5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8" name="Line 5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799" name="Line 5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0" name="Line 5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1" name="Line 5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2" name="Line 5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3" name="Line 5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4" name="Line 5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5" name="Line 5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6" name="Line 5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7" name="Line 5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8" name="Line 5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09" name="Line 5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0" name="Line 5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1" name="Line 5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2" name="Line 5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13" name="Line 571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4" name="Line 5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5" name="Line 5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6" name="Line 5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7" name="Line 5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8" name="Line 5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19" name="Line 5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0" name="Line 5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1" name="Line 5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2" name="Line 5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3" name="Line 5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4" name="Line 5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5" name="Line 5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6" name="Line 5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7" name="Line 58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8" name="Line 5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29" name="Line 5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0" name="Line 5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1" name="Line 5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2" name="Line 5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3" name="Line 5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4" name="Line 5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5" name="Line 5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6" name="Line 5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7" name="Line 5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8" name="Line 5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39" name="Line 5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0" name="Line 5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1" name="Line 5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2" name="Line 60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3" name="Line 60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4" name="Line 60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5" name="Line 60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6" name="Line 60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7" name="Line 60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8" name="Line 60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49" name="Line 60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0" name="Line 60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1" name="Line 60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2" name="Line 61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3" name="Line 61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4" name="Line 61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5" name="Line 61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856" name="Line 614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7" name="Line 61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8" name="Line 61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59" name="Line 61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0" name="Line 61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1" name="Line 61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2" name="Line 62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3" name="Line 62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4" name="Line 62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5" name="Line 62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6" name="Line 62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7" name="Line 62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8" name="Line 62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69" name="Line 62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0" name="Line 62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1" name="Line 62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2" name="Line 63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3" name="Line 63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4" name="Line 63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5" name="Line 63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6" name="Line 63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7" name="Line 63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8" name="Line 63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79" name="Line 63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0" name="Line 63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1" name="Line 63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2" name="Line 64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3" name="Line 64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6884" name="Line 642"/>
        <xdr:cNvSpPr>
          <a:spLocks noChangeShapeType="1"/>
        </xdr:cNvSpPr>
      </xdr:nvSpPr>
      <xdr:spPr bwMode="auto">
        <a:xfrm>
          <a:off x="4752975" y="1724025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5" name="Line 64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6" name="Line 64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7" name="Line 64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8" name="Line 64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89" name="Line 64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0" name="Line 64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1" name="Line 64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2" name="Line 65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3" name="Line 65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4" name="Line 65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5" name="Line 65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6" name="Line 65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7" name="Line 65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8" name="Line 65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899" name="Line 65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0" name="Line 65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1" name="Line 65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2" name="Line 66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3" name="Line 66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4" name="Line 66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5" name="Line 66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6" name="Line 66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7" name="Line 66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8" name="Line 66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09" name="Line 66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0" name="Line 66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1" name="Line 66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2" name="Line 67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3" name="Line 67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4" name="Line 67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5" name="Line 67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6" name="Line 67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7" name="Line 67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8" name="Line 67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19" name="Line 67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0" name="Line 67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1" name="Line 67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2" name="Line 68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3" name="Line 68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4" name="Line 68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5" name="Line 68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6" name="Line 68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6</xdr:row>
      <xdr:rowOff>171450</xdr:rowOff>
    </xdr:from>
    <xdr:to>
      <xdr:col>1</xdr:col>
      <xdr:colOff>933450</xdr:colOff>
      <xdr:row>6</xdr:row>
      <xdr:rowOff>180975</xdr:rowOff>
    </xdr:to>
    <xdr:sp macro="" textlink="">
      <xdr:nvSpPr>
        <xdr:cNvPr id="6927" name="Line 685"/>
        <xdr:cNvSpPr>
          <a:spLocks noChangeShapeType="1"/>
        </xdr:cNvSpPr>
      </xdr:nvSpPr>
      <xdr:spPr bwMode="auto">
        <a:xfrm>
          <a:off x="4743450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8" name="Line 68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29" name="Line 68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0" name="Line 68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1" name="Line 68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2" name="Line 690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3" name="Line 691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4" name="Line 692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5" name="Line 693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6" name="Line 694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7" name="Line 695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8" name="Line 696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39" name="Line 697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0" name="Line 698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6</xdr:row>
      <xdr:rowOff>171450</xdr:rowOff>
    </xdr:from>
    <xdr:to>
      <xdr:col>1</xdr:col>
      <xdr:colOff>942975</xdr:colOff>
      <xdr:row>6</xdr:row>
      <xdr:rowOff>180975</xdr:rowOff>
    </xdr:to>
    <xdr:sp macro="" textlink="">
      <xdr:nvSpPr>
        <xdr:cNvPr id="6941" name="Line 699"/>
        <xdr:cNvSpPr>
          <a:spLocks noChangeShapeType="1"/>
        </xdr:cNvSpPr>
      </xdr:nvSpPr>
      <xdr:spPr bwMode="auto">
        <a:xfrm>
          <a:off x="4752975" y="1524000"/>
          <a:ext cx="0" cy="9525"/>
        </a:xfrm>
        <a:prstGeom prst="line">
          <a:avLst/>
        </a:prstGeom>
        <a:noFill/>
        <a:ln w="9525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I62"/>
  <sheetViews>
    <sheetView showGridLines="0" showRowColHeaders="0" tabSelected="1" zoomScale="80" zoomScaleNormal="80" workbookViewId="0">
      <selection activeCell="B2" sqref="B2:I2"/>
    </sheetView>
  </sheetViews>
  <sheetFormatPr baseColWidth="10" defaultRowHeight="12.75" x14ac:dyDescent="0.2"/>
  <cols>
    <col min="1" max="1" width="2.7109375" customWidth="1"/>
    <col min="2" max="2" width="20.7109375" customWidth="1"/>
    <col min="3" max="3" width="17.7109375" customWidth="1"/>
    <col min="4" max="4" width="10.7109375" customWidth="1"/>
    <col min="5" max="5" width="11.7109375" customWidth="1"/>
    <col min="6" max="6" width="17.7109375" customWidth="1"/>
    <col min="7" max="7" width="10.7109375" customWidth="1"/>
    <col min="8" max="8" width="11.7109375" customWidth="1"/>
    <col min="9" max="9" width="12.7109375" customWidth="1"/>
    <col min="10" max="10" width="15" customWidth="1"/>
  </cols>
  <sheetData>
    <row r="2" spans="2:9" ht="15" x14ac:dyDescent="0.25">
      <c r="B2" s="45" t="s">
        <v>59</v>
      </c>
      <c r="C2" s="46"/>
      <c r="D2" s="46"/>
      <c r="E2" s="46"/>
      <c r="F2" s="46"/>
      <c r="G2" s="46"/>
      <c r="H2" s="46"/>
      <c r="I2" s="47"/>
    </row>
    <row r="3" spans="2:9" ht="31.5" customHeight="1" x14ac:dyDescent="0.2">
      <c r="B3" s="51" t="s">
        <v>58</v>
      </c>
      <c r="C3" s="52"/>
      <c r="D3" s="52"/>
      <c r="E3" s="52"/>
      <c r="F3" s="52"/>
      <c r="G3" s="52"/>
      <c r="H3" s="52"/>
      <c r="I3" s="53"/>
    </row>
    <row r="4" spans="2:9" ht="9" customHeight="1" x14ac:dyDescent="0.2">
      <c r="B4" s="34"/>
      <c r="C4" s="43"/>
      <c r="D4" s="43"/>
      <c r="E4" s="43"/>
      <c r="F4" s="43"/>
      <c r="G4" s="43"/>
      <c r="H4" s="43"/>
      <c r="I4" s="34"/>
    </row>
    <row r="5" spans="2:9" ht="30" customHeight="1" x14ac:dyDescent="0.2">
      <c r="B5" s="35" t="s">
        <v>55</v>
      </c>
      <c r="C5" s="48" t="s">
        <v>54</v>
      </c>
      <c r="D5" s="49"/>
      <c r="E5" s="50"/>
      <c r="F5" s="48" t="s">
        <v>3</v>
      </c>
      <c r="G5" s="49"/>
      <c r="H5" s="50"/>
      <c r="I5" s="36" t="s">
        <v>4</v>
      </c>
    </row>
    <row r="6" spans="2:9" ht="21.75" customHeight="1" x14ac:dyDescent="0.2">
      <c r="B6" s="37" t="s">
        <v>6</v>
      </c>
      <c r="C6" s="38" t="s">
        <v>5</v>
      </c>
      <c r="D6" s="39" t="s">
        <v>0</v>
      </c>
      <c r="E6" s="39" t="s">
        <v>1</v>
      </c>
      <c r="F6" s="40" t="s">
        <v>56</v>
      </c>
      <c r="G6" s="39" t="s">
        <v>0</v>
      </c>
      <c r="H6" s="41" t="s">
        <v>1</v>
      </c>
      <c r="I6" s="42" t="s">
        <v>6</v>
      </c>
    </row>
    <row r="7" spans="2:9" ht="16.149999999999999" customHeight="1" x14ac:dyDescent="0.2">
      <c r="B7" s="2" t="s">
        <v>7</v>
      </c>
      <c r="C7" s="21">
        <v>112</v>
      </c>
      <c r="D7" s="22">
        <f>C7/C$54</f>
        <v>2.766102793319269E-5</v>
      </c>
      <c r="E7" s="22">
        <f>D7</f>
        <v>2.766102793319269E-5</v>
      </c>
      <c r="F7" s="24">
        <v>9.6351069999999997E-2</v>
      </c>
      <c r="G7" s="22">
        <f>F7/F$54</f>
        <v>3.5860915062115381E-5</v>
      </c>
      <c r="H7" s="23">
        <f>G7</f>
        <v>3.5860915062115381E-5</v>
      </c>
      <c r="I7" s="25">
        <f>F7*10^6/C7</f>
        <v>860.27741071428568</v>
      </c>
    </row>
    <row r="8" spans="2:9" ht="16.149999999999999" customHeight="1" x14ac:dyDescent="0.2">
      <c r="B8" s="3" t="s">
        <v>8</v>
      </c>
      <c r="C8" s="6">
        <v>67</v>
      </c>
      <c r="D8" s="7">
        <f t="shared" ref="D8:D54" si="0">C8/C$54</f>
        <v>1.654722206717777E-5</v>
      </c>
      <c r="E8" s="7">
        <f t="shared" ref="E8:E53" si="1">D8+E7</f>
        <v>4.4208250000370456E-5</v>
      </c>
      <c r="F8" s="44">
        <v>4.4688399999999989E-2</v>
      </c>
      <c r="G8" s="7">
        <f t="shared" ref="G8:G54" si="2">F8/F$54</f>
        <v>1.6632580381949432E-5</v>
      </c>
      <c r="H8" s="8">
        <f t="shared" ref="H8:H53" si="3">G8+H7</f>
        <v>5.2493495444064816E-5</v>
      </c>
      <c r="I8" s="25">
        <f>F8*10^6/C8</f>
        <v>666.99104477611922</v>
      </c>
    </row>
    <row r="9" spans="2:9" ht="16.149999999999999" customHeight="1" x14ac:dyDescent="0.2">
      <c r="B9" s="3" t="s">
        <v>9</v>
      </c>
      <c r="C9" s="6">
        <v>110</v>
      </c>
      <c r="D9" s="7">
        <f t="shared" si="0"/>
        <v>2.7167081005814248E-5</v>
      </c>
      <c r="E9" s="7">
        <f t="shared" si="1"/>
        <v>7.1375331006184701E-5</v>
      </c>
      <c r="F9" s="10">
        <v>6.9301790000000002E-2</v>
      </c>
      <c r="G9" s="7">
        <f t="shared" si="2"/>
        <v>2.5793440642045355E-5</v>
      </c>
      <c r="H9" s="8">
        <f t="shared" si="3"/>
        <v>7.8286936086110172E-5</v>
      </c>
      <c r="I9" s="9">
        <f>F9*10^6/C9</f>
        <v>630.01627272727285</v>
      </c>
    </row>
    <row r="10" spans="2:9" ht="16.149999999999999" customHeight="1" x14ac:dyDescent="0.2">
      <c r="B10" s="3" t="s">
        <v>10</v>
      </c>
      <c r="C10" s="6">
        <v>110</v>
      </c>
      <c r="D10" s="7">
        <f t="shared" si="0"/>
        <v>2.7167081005814248E-5</v>
      </c>
      <c r="E10" s="7">
        <f t="shared" si="1"/>
        <v>9.8542412011998947E-5</v>
      </c>
      <c r="F10" s="10">
        <v>6.8639640000000002E-2</v>
      </c>
      <c r="G10" s="7">
        <f t="shared" si="2"/>
        <v>2.5546994962631733E-5</v>
      </c>
      <c r="H10" s="8">
        <f t="shared" si="3"/>
        <v>1.0383393104874191E-4</v>
      </c>
      <c r="I10" s="9">
        <f t="shared" ref="I10:I54" si="4">F10*10^6/C10</f>
        <v>623.9967272727273</v>
      </c>
    </row>
    <row r="11" spans="2:9" ht="16.149999999999999" customHeight="1" x14ac:dyDescent="0.2">
      <c r="B11" s="3" t="s">
        <v>11</v>
      </c>
      <c r="C11" s="6">
        <v>10623</v>
      </c>
      <c r="D11" s="7">
        <f t="shared" si="0"/>
        <v>2.6235991047705888E-3</v>
      </c>
      <c r="E11" s="7">
        <f t="shared" si="1"/>
        <v>2.7221415167825876E-3</v>
      </c>
      <c r="F11" s="10">
        <v>5.486258320000001</v>
      </c>
      <c r="G11" s="7">
        <f t="shared" si="2"/>
        <v>2.0419310716771892E-3</v>
      </c>
      <c r="H11" s="8">
        <f t="shared" si="3"/>
        <v>2.145765002725931E-3</v>
      </c>
      <c r="I11" s="9">
        <f t="shared" si="4"/>
        <v>516.45093852960565</v>
      </c>
    </row>
    <row r="12" spans="2:9" ht="16.149999999999999" customHeight="1" x14ac:dyDescent="0.2">
      <c r="B12" s="4" t="s">
        <v>12</v>
      </c>
      <c r="C12" s="11">
        <v>47372</v>
      </c>
      <c r="D12" s="12">
        <f t="shared" si="0"/>
        <v>1.1699626921885751E-2</v>
      </c>
      <c r="E12" s="12">
        <f t="shared" si="1"/>
        <v>1.4421768438668339E-2</v>
      </c>
      <c r="F12" s="13">
        <v>23.980503610000021</v>
      </c>
      <c r="G12" s="12">
        <f t="shared" si="2"/>
        <v>8.9253062068222182E-3</v>
      </c>
      <c r="H12" s="14">
        <f t="shared" si="3"/>
        <v>1.107107120954815E-2</v>
      </c>
      <c r="I12" s="15">
        <f t="shared" si="4"/>
        <v>506.21682871738625</v>
      </c>
    </row>
    <row r="13" spans="2:9" ht="16.149999999999999" customHeight="1" x14ac:dyDescent="0.2">
      <c r="B13" s="3" t="s">
        <v>13</v>
      </c>
      <c r="C13" s="6">
        <v>76928</v>
      </c>
      <c r="D13" s="7">
        <f t="shared" si="0"/>
        <v>1.8999174614684349E-2</v>
      </c>
      <c r="E13" s="7">
        <f t="shared" si="1"/>
        <v>3.3420943053352692E-2</v>
      </c>
      <c r="F13" s="10">
        <v>37.983110119999978</v>
      </c>
      <c r="G13" s="7">
        <f t="shared" si="2"/>
        <v>1.4136937823402421E-2</v>
      </c>
      <c r="H13" s="8">
        <f t="shared" si="3"/>
        <v>2.5208009032950569E-2</v>
      </c>
      <c r="I13" s="9">
        <f t="shared" si="4"/>
        <v>493.74883163477506</v>
      </c>
    </row>
    <row r="14" spans="2:9" ht="16.149999999999999" customHeight="1" x14ac:dyDescent="0.2">
      <c r="B14" s="3" t="s">
        <v>14</v>
      </c>
      <c r="C14" s="6">
        <v>101264</v>
      </c>
      <c r="D14" s="7">
        <f t="shared" si="0"/>
        <v>2.500952082702522E-2</v>
      </c>
      <c r="E14" s="7">
        <f t="shared" si="1"/>
        <v>5.8430463880377911E-2</v>
      </c>
      <c r="F14" s="10">
        <v>51.392322170000028</v>
      </c>
      <c r="G14" s="7">
        <f t="shared" si="2"/>
        <v>1.9127713892365079E-2</v>
      </c>
      <c r="H14" s="8">
        <f t="shared" si="3"/>
        <v>4.4335722925315652E-2</v>
      </c>
      <c r="I14" s="9">
        <f t="shared" si="4"/>
        <v>507.50831657844873</v>
      </c>
    </row>
    <row r="15" spans="2:9" ht="16.149999999999999" customHeight="1" x14ac:dyDescent="0.2">
      <c r="B15" s="3" t="s">
        <v>15</v>
      </c>
      <c r="C15" s="6">
        <v>112788</v>
      </c>
      <c r="D15" s="7">
        <f t="shared" si="0"/>
        <v>2.7855643022579795E-2</v>
      </c>
      <c r="E15" s="7">
        <f t="shared" si="1"/>
        <v>8.628610690295771E-2</v>
      </c>
      <c r="F15" s="10">
        <v>58.934421939999972</v>
      </c>
      <c r="G15" s="7">
        <f t="shared" si="2"/>
        <v>2.1934808813490168E-2</v>
      </c>
      <c r="H15" s="8">
        <f t="shared" si="3"/>
        <v>6.6270531738805816E-2</v>
      </c>
      <c r="I15" s="9">
        <f t="shared" si="4"/>
        <v>522.52386725538156</v>
      </c>
    </row>
    <row r="16" spans="2:9" ht="16.149999999999999" customHeight="1" x14ac:dyDescent="0.2">
      <c r="B16" s="3" t="s">
        <v>16</v>
      </c>
      <c r="C16" s="6">
        <v>192341</v>
      </c>
      <c r="D16" s="7">
        <f t="shared" si="0"/>
        <v>4.7503122979448351E-2</v>
      </c>
      <c r="E16" s="7">
        <f t="shared" si="1"/>
        <v>0.13378922988240605</v>
      </c>
      <c r="F16" s="10">
        <v>101.99409296999997</v>
      </c>
      <c r="G16" s="7">
        <f t="shared" si="2"/>
        <v>3.7961192385664928E-2</v>
      </c>
      <c r="H16" s="8">
        <f t="shared" si="3"/>
        <v>0.10423172412447074</v>
      </c>
      <c r="I16" s="9">
        <f t="shared" si="4"/>
        <v>530.27743939149718</v>
      </c>
    </row>
    <row r="17" spans="2:9" ht="16.149999999999999" customHeight="1" x14ac:dyDescent="0.2">
      <c r="B17" s="3" t="s">
        <v>17</v>
      </c>
      <c r="C17" s="6">
        <v>245899</v>
      </c>
      <c r="D17" s="7">
        <f t="shared" si="0"/>
        <v>6.0730527747715618E-2</v>
      </c>
      <c r="E17" s="7">
        <f t="shared" si="1"/>
        <v>0.19451975763012166</v>
      </c>
      <c r="F17" s="10">
        <v>134.62228439</v>
      </c>
      <c r="G17" s="7">
        <f t="shared" si="2"/>
        <v>5.010508244462393E-2</v>
      </c>
      <c r="H17" s="8">
        <f t="shared" si="3"/>
        <v>0.15433680656909465</v>
      </c>
      <c r="I17" s="9">
        <f t="shared" si="4"/>
        <v>547.46983269553766</v>
      </c>
    </row>
    <row r="18" spans="2:9" ht="16.149999999999999" customHeight="1" x14ac:dyDescent="0.2">
      <c r="B18" s="4" t="s">
        <v>18</v>
      </c>
      <c r="C18" s="11">
        <v>245874</v>
      </c>
      <c r="D18" s="12">
        <f t="shared" si="0"/>
        <v>6.0724353411123387E-2</v>
      </c>
      <c r="E18" s="12">
        <f t="shared" si="1"/>
        <v>0.25524411104124506</v>
      </c>
      <c r="F18" s="13">
        <v>139.2613532699998</v>
      </c>
      <c r="G18" s="12">
        <f t="shared" si="2"/>
        <v>5.183169798789683E-2</v>
      </c>
      <c r="H18" s="14">
        <f t="shared" si="3"/>
        <v>0.20616850455699148</v>
      </c>
      <c r="I18" s="15">
        <f t="shared" si="4"/>
        <v>566.39316588984525</v>
      </c>
    </row>
    <row r="19" spans="2:9" ht="16.149999999999999" customHeight="1" x14ac:dyDescent="0.2">
      <c r="B19" s="3" t="s">
        <v>19</v>
      </c>
      <c r="C19" s="6">
        <v>234897</v>
      </c>
      <c r="D19" s="7">
        <f t="shared" si="0"/>
        <v>5.8013325700206814E-2</v>
      </c>
      <c r="E19" s="7">
        <f t="shared" si="1"/>
        <v>0.3132574367414519</v>
      </c>
      <c r="F19" s="10">
        <v>137.09010916</v>
      </c>
      <c r="G19" s="7">
        <f t="shared" si="2"/>
        <v>5.1023582410064418E-2</v>
      </c>
      <c r="H19" s="8">
        <f t="shared" si="3"/>
        <v>0.25719208696705592</v>
      </c>
      <c r="I19" s="9">
        <f t="shared" si="4"/>
        <v>583.61796515068306</v>
      </c>
    </row>
    <row r="20" spans="2:9" ht="16.149999999999999" customHeight="1" x14ac:dyDescent="0.2">
      <c r="B20" s="3" t="s">
        <v>20</v>
      </c>
      <c r="C20" s="6">
        <v>225025</v>
      </c>
      <c r="D20" s="7">
        <f t="shared" si="0"/>
        <v>5.5575203666666829E-2</v>
      </c>
      <c r="E20" s="7">
        <f t="shared" si="1"/>
        <v>0.36883264040811875</v>
      </c>
      <c r="F20" s="10">
        <v>133.73156350000014</v>
      </c>
      <c r="G20" s="7">
        <f t="shared" si="2"/>
        <v>4.9773564941182222E-2</v>
      </c>
      <c r="H20" s="8">
        <f t="shared" si="3"/>
        <v>0.30696565190823816</v>
      </c>
      <c r="I20" s="9">
        <f t="shared" si="4"/>
        <v>594.29647150316691</v>
      </c>
    </row>
    <row r="21" spans="2:9" ht="16.149999999999999" customHeight="1" x14ac:dyDescent="0.2">
      <c r="B21" s="3" t="s">
        <v>21</v>
      </c>
      <c r="C21" s="6">
        <v>219728</v>
      </c>
      <c r="D21" s="7">
        <f t="shared" si="0"/>
        <v>5.426698522950503E-2</v>
      </c>
      <c r="E21" s="7">
        <f t="shared" si="1"/>
        <v>0.42309962563762377</v>
      </c>
      <c r="F21" s="10">
        <v>131.2065939099999</v>
      </c>
      <c r="G21" s="7">
        <f t="shared" si="2"/>
        <v>4.8833796239065863E-2</v>
      </c>
      <c r="H21" s="8">
        <f t="shared" si="3"/>
        <v>0.35579944814730402</v>
      </c>
      <c r="I21" s="9">
        <f t="shared" si="4"/>
        <v>597.13188082538363</v>
      </c>
    </row>
    <row r="22" spans="2:9" ht="16.149999999999999" customHeight="1" x14ac:dyDescent="0.2">
      <c r="B22" s="3" t="s">
        <v>22</v>
      </c>
      <c r="C22" s="6">
        <v>195514</v>
      </c>
      <c r="D22" s="7">
        <f t="shared" si="0"/>
        <v>4.828676977973425E-2</v>
      </c>
      <c r="E22" s="7">
        <f t="shared" si="1"/>
        <v>0.471386395417358</v>
      </c>
      <c r="F22" s="10">
        <v>120.33880550000006</v>
      </c>
      <c r="G22" s="7">
        <f t="shared" si="2"/>
        <v>4.4788912906851219E-2</v>
      </c>
      <c r="H22" s="8">
        <f t="shared" si="3"/>
        <v>0.40058836105415524</v>
      </c>
      <c r="I22" s="9">
        <f t="shared" si="4"/>
        <v>615.49968544452088</v>
      </c>
    </row>
    <row r="23" spans="2:9" ht="16.149999999999999" customHeight="1" x14ac:dyDescent="0.2">
      <c r="B23" s="3" t="s">
        <v>23</v>
      </c>
      <c r="C23" s="6">
        <v>174947</v>
      </c>
      <c r="D23" s="7">
        <f t="shared" si="0"/>
        <v>4.3207266552038048E-2</v>
      </c>
      <c r="E23" s="7">
        <f t="shared" si="1"/>
        <v>0.51459366196939604</v>
      </c>
      <c r="F23" s="10">
        <v>110.71617542999996</v>
      </c>
      <c r="G23" s="7">
        <f t="shared" si="2"/>
        <v>4.1207465190552572E-2</v>
      </c>
      <c r="H23" s="8">
        <f t="shared" si="3"/>
        <v>0.44179582624470781</v>
      </c>
      <c r="I23" s="9">
        <f t="shared" si="4"/>
        <v>632.85552441596576</v>
      </c>
    </row>
    <row r="24" spans="2:9" ht="16.149999999999999" customHeight="1" x14ac:dyDescent="0.2">
      <c r="B24" s="4" t="s">
        <v>24</v>
      </c>
      <c r="C24" s="11">
        <v>164954</v>
      </c>
      <c r="D24" s="12">
        <f t="shared" si="0"/>
        <v>4.0739260729391671E-2</v>
      </c>
      <c r="E24" s="12">
        <f t="shared" si="1"/>
        <v>0.55533292269878776</v>
      </c>
      <c r="F24" s="13">
        <v>106.51142608999996</v>
      </c>
      <c r="G24" s="12">
        <f t="shared" si="2"/>
        <v>3.9642499083386087E-2</v>
      </c>
      <c r="H24" s="14">
        <f t="shared" si="3"/>
        <v>0.48143832532809389</v>
      </c>
      <c r="I24" s="15">
        <f t="shared" si="4"/>
        <v>645.70380888005116</v>
      </c>
    </row>
    <row r="25" spans="2:9" ht="16.149999999999999" customHeight="1" x14ac:dyDescent="0.2">
      <c r="B25" s="3" t="s">
        <v>25</v>
      </c>
      <c r="C25" s="6">
        <v>160755</v>
      </c>
      <c r="D25" s="7">
        <f t="shared" si="0"/>
        <v>3.9702219155360631E-2</v>
      </c>
      <c r="E25" s="7">
        <f t="shared" si="1"/>
        <v>0.59503514185414841</v>
      </c>
      <c r="F25" s="10">
        <v>105.95423749</v>
      </c>
      <c r="G25" s="7">
        <f t="shared" si="2"/>
        <v>3.9435118998679422E-2</v>
      </c>
      <c r="H25" s="8">
        <f t="shared" si="3"/>
        <v>0.52087344432677329</v>
      </c>
      <c r="I25" s="9">
        <f t="shared" si="4"/>
        <v>659.10383807657615</v>
      </c>
    </row>
    <row r="26" spans="2:9" ht="16.149999999999999" customHeight="1" x14ac:dyDescent="0.2">
      <c r="B26" s="3" t="s">
        <v>26</v>
      </c>
      <c r="C26" s="6">
        <v>150280</v>
      </c>
      <c r="D26" s="7">
        <f t="shared" si="0"/>
        <v>3.711517212321605E-2</v>
      </c>
      <c r="E26" s="7">
        <f t="shared" si="1"/>
        <v>0.63215031397736443</v>
      </c>
      <c r="F26" s="10">
        <v>101.91951785999993</v>
      </c>
      <c r="G26" s="7">
        <f t="shared" si="2"/>
        <v>3.7933436267487318E-2</v>
      </c>
      <c r="H26" s="8">
        <f t="shared" si="3"/>
        <v>0.55880688059426065</v>
      </c>
      <c r="I26" s="9">
        <f t="shared" si="4"/>
        <v>678.19748376364066</v>
      </c>
    </row>
    <row r="27" spans="2:9" ht="16.149999999999999" customHeight="1" x14ac:dyDescent="0.2">
      <c r="B27" s="3" t="s">
        <v>27</v>
      </c>
      <c r="C27" s="6">
        <v>140997</v>
      </c>
      <c r="D27" s="7">
        <f t="shared" si="0"/>
        <v>3.4822517459789017E-2</v>
      </c>
      <c r="E27" s="7">
        <f t="shared" si="1"/>
        <v>0.66697283143715347</v>
      </c>
      <c r="F27" s="10">
        <v>97.307277329999863</v>
      </c>
      <c r="G27" s="7">
        <f t="shared" si="2"/>
        <v>3.6216805970674025E-2</v>
      </c>
      <c r="H27" s="8">
        <f t="shared" si="3"/>
        <v>0.59502368656493465</v>
      </c>
      <c r="I27" s="9">
        <f t="shared" si="4"/>
        <v>690.13721802591454</v>
      </c>
    </row>
    <row r="28" spans="2:9" ht="16.149999999999999" customHeight="1" x14ac:dyDescent="0.2">
      <c r="B28" s="3" t="s">
        <v>28</v>
      </c>
      <c r="C28" s="6">
        <v>251412</v>
      </c>
      <c r="D28" s="7">
        <f t="shared" si="0"/>
        <v>6.2092092453034292E-2</v>
      </c>
      <c r="E28" s="7">
        <f t="shared" si="1"/>
        <v>0.72906492389018773</v>
      </c>
      <c r="F28" s="10">
        <v>178.09631030000008</v>
      </c>
      <c r="G28" s="7">
        <f t="shared" si="2"/>
        <v>6.6285684803961673E-2</v>
      </c>
      <c r="H28" s="8">
        <f t="shared" si="3"/>
        <v>0.66130937136889634</v>
      </c>
      <c r="I28" s="9">
        <f t="shared" si="4"/>
        <v>708.38428674844511</v>
      </c>
    </row>
    <row r="29" spans="2:9" ht="16.149999999999999" customHeight="1" x14ac:dyDescent="0.2">
      <c r="B29" s="3" t="s">
        <v>29</v>
      </c>
      <c r="C29" s="6">
        <v>221139</v>
      </c>
      <c r="D29" s="7">
        <f t="shared" si="0"/>
        <v>5.4615464786770519E-2</v>
      </c>
      <c r="E29" s="7">
        <f t="shared" si="1"/>
        <v>0.78368038867695822</v>
      </c>
      <c r="F29" s="10">
        <v>161.39447303000006</v>
      </c>
      <c r="G29" s="7">
        <f t="shared" si="2"/>
        <v>6.0069426201740196E-2</v>
      </c>
      <c r="H29" s="8">
        <f t="shared" si="3"/>
        <v>0.7213787975706365</v>
      </c>
      <c r="I29" s="9">
        <f t="shared" si="4"/>
        <v>729.83269812199592</v>
      </c>
    </row>
    <row r="30" spans="2:9" ht="16.149999999999999" customHeight="1" x14ac:dyDescent="0.2">
      <c r="B30" s="4" t="s">
        <v>30</v>
      </c>
      <c r="C30" s="11">
        <v>161313</v>
      </c>
      <c r="D30" s="12">
        <f t="shared" si="0"/>
        <v>3.9840030348099222E-2</v>
      </c>
      <c r="E30" s="12">
        <f t="shared" si="1"/>
        <v>0.82352041902505746</v>
      </c>
      <c r="F30" s="13">
        <v>121.60397147000008</v>
      </c>
      <c r="G30" s="12">
        <f t="shared" si="2"/>
        <v>4.5259795164719757E-2</v>
      </c>
      <c r="H30" s="14">
        <f t="shared" si="3"/>
        <v>0.76663859273535628</v>
      </c>
      <c r="I30" s="15">
        <f t="shared" si="4"/>
        <v>753.83863340214407</v>
      </c>
    </row>
    <row r="31" spans="2:9" ht="16.149999999999999" customHeight="1" x14ac:dyDescent="0.2">
      <c r="B31" s="3" t="s">
        <v>31</v>
      </c>
      <c r="C31" s="6">
        <v>118545</v>
      </c>
      <c r="D31" s="7">
        <f t="shared" si="0"/>
        <v>2.9277469253038639E-2</v>
      </c>
      <c r="E31" s="7">
        <f t="shared" si="1"/>
        <v>0.85279788827809611</v>
      </c>
      <c r="F31" s="10">
        <v>92.376726290000065</v>
      </c>
      <c r="G31" s="7">
        <f t="shared" si="2"/>
        <v>3.4381703651054141E-2</v>
      </c>
      <c r="H31" s="8">
        <f t="shared" si="3"/>
        <v>0.80102029638641037</v>
      </c>
      <c r="I31" s="9">
        <f t="shared" si="4"/>
        <v>779.2545133915396</v>
      </c>
    </row>
    <row r="32" spans="2:9" ht="16.149999999999999" customHeight="1" x14ac:dyDescent="0.2">
      <c r="B32" s="3" t="s">
        <v>32</v>
      </c>
      <c r="C32" s="6">
        <v>88154</v>
      </c>
      <c r="D32" s="7">
        <f t="shared" si="0"/>
        <v>2.1771698718059538E-2</v>
      </c>
      <c r="E32" s="7">
        <f t="shared" si="1"/>
        <v>0.87456958699615561</v>
      </c>
      <c r="F32" s="10">
        <v>70.75236683</v>
      </c>
      <c r="G32" s="7">
        <f t="shared" si="2"/>
        <v>2.6333330987754051E-2</v>
      </c>
      <c r="H32" s="8">
        <f t="shared" si="3"/>
        <v>0.8273536273741644</v>
      </c>
      <c r="I32" s="9">
        <f t="shared" si="4"/>
        <v>802.59961918914621</v>
      </c>
    </row>
    <row r="33" spans="2:9" ht="16.149999999999999" customHeight="1" x14ac:dyDescent="0.2">
      <c r="B33" s="3" t="s">
        <v>33</v>
      </c>
      <c r="C33" s="6">
        <v>70247</v>
      </c>
      <c r="D33" s="7">
        <f t="shared" si="0"/>
        <v>1.7349144903776668E-2</v>
      </c>
      <c r="E33" s="7">
        <f t="shared" si="1"/>
        <v>0.89191873189993232</v>
      </c>
      <c r="F33" s="10">
        <v>57.969537520000031</v>
      </c>
      <c r="G33" s="7">
        <f t="shared" si="2"/>
        <v>2.1575688377875116E-2</v>
      </c>
      <c r="H33" s="8">
        <f t="shared" si="3"/>
        <v>0.84892931575203956</v>
      </c>
      <c r="I33" s="9">
        <f t="shared" si="4"/>
        <v>825.22438709126413</v>
      </c>
    </row>
    <row r="34" spans="2:9" ht="16.149999999999999" customHeight="1" x14ac:dyDescent="0.2">
      <c r="B34" s="3" t="s">
        <v>34</v>
      </c>
      <c r="C34" s="6">
        <v>58322</v>
      </c>
      <c r="D34" s="7">
        <f t="shared" si="0"/>
        <v>1.4403986349282714E-2</v>
      </c>
      <c r="E34" s="7">
        <f t="shared" si="1"/>
        <v>0.90632271824921506</v>
      </c>
      <c r="F34" s="10">
        <v>49.137327470000002</v>
      </c>
      <c r="G34" s="7">
        <f t="shared" si="2"/>
        <v>1.8288427173471129E-2</v>
      </c>
      <c r="H34" s="8">
        <f t="shared" si="3"/>
        <v>0.86721774292551068</v>
      </c>
      <c r="I34" s="9">
        <f t="shared" si="4"/>
        <v>842.51787438702377</v>
      </c>
    </row>
    <row r="35" spans="2:9" ht="16.149999999999999" customHeight="1" x14ac:dyDescent="0.2">
      <c r="B35" s="3" t="s">
        <v>35</v>
      </c>
      <c r="C35" s="6">
        <v>49069</v>
      </c>
      <c r="D35" s="7">
        <f t="shared" si="0"/>
        <v>1.2118740889766359E-2</v>
      </c>
      <c r="E35" s="7">
        <f t="shared" si="1"/>
        <v>0.91844145913898145</v>
      </c>
      <c r="F35" s="10">
        <v>42.130795199999987</v>
      </c>
      <c r="G35" s="7">
        <f t="shared" si="2"/>
        <v>1.5680665177528159E-2</v>
      </c>
      <c r="H35" s="8">
        <f t="shared" si="3"/>
        <v>0.88289840810303888</v>
      </c>
      <c r="I35" s="9">
        <f t="shared" si="4"/>
        <v>858.60309360288545</v>
      </c>
    </row>
    <row r="36" spans="2:9" ht="16.149999999999999" customHeight="1" x14ac:dyDescent="0.2">
      <c r="B36" s="4" t="s">
        <v>36</v>
      </c>
      <c r="C36" s="11">
        <v>41686</v>
      </c>
      <c r="D36" s="12">
        <f t="shared" si="0"/>
        <v>1.0295335807348843E-2</v>
      </c>
      <c r="E36" s="12">
        <f t="shared" si="1"/>
        <v>0.92873679494633032</v>
      </c>
      <c r="F36" s="13">
        <v>36.509234000000006</v>
      </c>
      <c r="G36" s="12">
        <f t="shared" si="2"/>
        <v>1.3588375712453377E-2</v>
      </c>
      <c r="H36" s="14">
        <f t="shared" si="3"/>
        <v>0.89648678381549229</v>
      </c>
      <c r="I36" s="15">
        <f t="shared" si="4"/>
        <v>875.81523772969365</v>
      </c>
    </row>
    <row r="37" spans="2:9" ht="16.149999999999999" customHeight="1" x14ac:dyDescent="0.2">
      <c r="B37" s="3" t="s">
        <v>37</v>
      </c>
      <c r="C37" s="6">
        <v>34289</v>
      </c>
      <c r="D37" s="7">
        <f t="shared" si="0"/>
        <v>8.4684730964396798E-3</v>
      </c>
      <c r="E37" s="7">
        <f t="shared" si="1"/>
        <v>0.93720526804277005</v>
      </c>
      <c r="F37" s="10">
        <v>30.436617090000013</v>
      </c>
      <c r="G37" s="7">
        <f t="shared" si="2"/>
        <v>1.1328207774367424E-2</v>
      </c>
      <c r="H37" s="8">
        <f t="shared" si="3"/>
        <v>0.90781499158985968</v>
      </c>
      <c r="I37" s="9">
        <f t="shared" si="4"/>
        <v>887.64959870512439</v>
      </c>
    </row>
    <row r="38" spans="2:9" ht="16.149999999999999" customHeight="1" x14ac:dyDescent="0.2">
      <c r="B38" s="3" t="s">
        <v>38</v>
      </c>
      <c r="C38" s="6">
        <v>54585</v>
      </c>
      <c r="D38" s="7">
        <f t="shared" si="0"/>
        <v>1.3481046515476098E-2</v>
      </c>
      <c r="E38" s="7">
        <f t="shared" si="1"/>
        <v>0.95068631455824615</v>
      </c>
      <c r="F38" s="10">
        <v>49.501983210000034</v>
      </c>
      <c r="G38" s="7">
        <f t="shared" si="2"/>
        <v>1.8424148432394916E-2</v>
      </c>
      <c r="H38" s="8">
        <f t="shared" si="3"/>
        <v>0.9262391400222546</v>
      </c>
      <c r="I38" s="9">
        <f t="shared" si="4"/>
        <v>906.87887166804126</v>
      </c>
    </row>
    <row r="39" spans="2:9" ht="16.149999999999999" customHeight="1" x14ac:dyDescent="0.2">
      <c r="B39" s="3" t="s">
        <v>39</v>
      </c>
      <c r="C39" s="6">
        <v>40924</v>
      </c>
      <c r="D39" s="7">
        <f t="shared" si="0"/>
        <v>1.0107142028017657E-2</v>
      </c>
      <c r="E39" s="7">
        <f t="shared" si="1"/>
        <v>0.96079345658626381</v>
      </c>
      <c r="F39" s="10">
        <v>37.978056549999977</v>
      </c>
      <c r="G39" s="7">
        <f t="shared" si="2"/>
        <v>1.4135056934642903E-2</v>
      </c>
      <c r="H39" s="8">
        <f t="shared" si="3"/>
        <v>0.9403741969568975</v>
      </c>
      <c r="I39" s="9">
        <f t="shared" si="4"/>
        <v>928.01428379434992</v>
      </c>
    </row>
    <row r="40" spans="2:9" ht="16.149999999999999" customHeight="1" x14ac:dyDescent="0.2">
      <c r="B40" s="3" t="s">
        <v>40</v>
      </c>
      <c r="C40" s="6">
        <v>31040</v>
      </c>
      <c r="D40" s="7">
        <f t="shared" si="0"/>
        <v>7.6660563129134027E-3</v>
      </c>
      <c r="E40" s="7">
        <f t="shared" si="1"/>
        <v>0.9684595128991772</v>
      </c>
      <c r="F40" s="10">
        <v>29.286735980000003</v>
      </c>
      <c r="G40" s="7">
        <f t="shared" si="2"/>
        <v>1.0900233400888838E-2</v>
      </c>
      <c r="H40" s="8">
        <f t="shared" si="3"/>
        <v>0.95127443035778636</v>
      </c>
      <c r="I40" s="9">
        <f t="shared" si="4"/>
        <v>943.51597873711353</v>
      </c>
    </row>
    <row r="41" spans="2:9" ht="16.149999999999999" customHeight="1" x14ac:dyDescent="0.2">
      <c r="B41" s="3" t="s">
        <v>41</v>
      </c>
      <c r="C41" s="6">
        <v>23229</v>
      </c>
      <c r="D41" s="7">
        <f t="shared" si="0"/>
        <v>5.7369465880369019E-3</v>
      </c>
      <c r="E41" s="7">
        <f t="shared" si="1"/>
        <v>0.97419645948721412</v>
      </c>
      <c r="F41" s="10">
        <v>22.416357319999968</v>
      </c>
      <c r="G41" s="7">
        <f t="shared" si="2"/>
        <v>8.3431464316332683E-3</v>
      </c>
      <c r="H41" s="8">
        <f t="shared" si="3"/>
        <v>0.95961757678941961</v>
      </c>
      <c r="I41" s="9">
        <f t="shared" si="4"/>
        <v>965.01602824055999</v>
      </c>
    </row>
    <row r="42" spans="2:9" ht="16.149999999999999" customHeight="1" x14ac:dyDescent="0.2">
      <c r="B42" s="4" t="s">
        <v>42</v>
      </c>
      <c r="C42" s="11">
        <v>17761</v>
      </c>
      <c r="D42" s="12">
        <f t="shared" si="0"/>
        <v>4.3864956885842441E-3</v>
      </c>
      <c r="E42" s="12">
        <f t="shared" si="1"/>
        <v>0.97858295517579841</v>
      </c>
      <c r="F42" s="13">
        <v>17.532984330000012</v>
      </c>
      <c r="G42" s="12">
        <f t="shared" si="2"/>
        <v>6.5256033154954107E-3</v>
      </c>
      <c r="H42" s="14">
        <f t="shared" si="3"/>
        <v>0.96614318010491507</v>
      </c>
      <c r="I42" s="15">
        <f t="shared" si="4"/>
        <v>987.16200270255126</v>
      </c>
    </row>
    <row r="43" spans="2:9" ht="16.149999999999999" customHeight="1" x14ac:dyDescent="0.2">
      <c r="B43" s="3" t="s">
        <v>43</v>
      </c>
      <c r="C43" s="6">
        <v>13647</v>
      </c>
      <c r="D43" s="7">
        <f t="shared" si="0"/>
        <v>3.3704468589667914E-3</v>
      </c>
      <c r="E43" s="7">
        <f t="shared" si="1"/>
        <v>0.98195340203476522</v>
      </c>
      <c r="F43" s="10">
        <v>13.567966839999997</v>
      </c>
      <c r="G43" s="7">
        <f t="shared" si="2"/>
        <v>5.0498630312547426E-3</v>
      </c>
      <c r="H43" s="8">
        <f t="shared" si="3"/>
        <v>0.97119304313616983</v>
      </c>
      <c r="I43" s="9">
        <f t="shared" si="4"/>
        <v>994.20875210668987</v>
      </c>
    </row>
    <row r="44" spans="2:9" ht="16.149999999999999" customHeight="1" x14ac:dyDescent="0.2">
      <c r="B44" s="3" t="s">
        <v>44</v>
      </c>
      <c r="C44" s="6">
        <v>31133</v>
      </c>
      <c r="D44" s="7">
        <f t="shared" si="0"/>
        <v>7.6890248450365E-3</v>
      </c>
      <c r="E44" s="7">
        <f t="shared" si="1"/>
        <v>0.98964242687980175</v>
      </c>
      <c r="F44" s="10">
        <v>31.581248059999975</v>
      </c>
      <c r="G44" s="7">
        <f t="shared" si="2"/>
        <v>1.1754228097677122E-2</v>
      </c>
      <c r="H44" s="8">
        <f t="shared" si="3"/>
        <v>0.98294727123384695</v>
      </c>
      <c r="I44" s="9">
        <f t="shared" si="4"/>
        <v>1014.3978434458605</v>
      </c>
    </row>
    <row r="45" spans="2:9" ht="16.149999999999999" customHeight="1" x14ac:dyDescent="0.2">
      <c r="B45" s="3" t="s">
        <v>45</v>
      </c>
      <c r="C45" s="6">
        <v>14248</v>
      </c>
      <c r="D45" s="7">
        <f t="shared" si="0"/>
        <v>3.518877910644013E-3</v>
      </c>
      <c r="E45" s="7">
        <f t="shared" si="1"/>
        <v>0.99316130479044573</v>
      </c>
      <c r="F45" s="10">
        <v>15.020676089999981</v>
      </c>
      <c r="G45" s="7">
        <f t="shared" si="2"/>
        <v>5.5905470425916043E-3</v>
      </c>
      <c r="H45" s="8">
        <f t="shared" si="3"/>
        <v>0.98853781827643861</v>
      </c>
      <c r="I45" s="9">
        <f t="shared" si="4"/>
        <v>1054.2304948062872</v>
      </c>
    </row>
    <row r="46" spans="2:9" ht="16.149999999999999" customHeight="1" x14ac:dyDescent="0.2">
      <c r="B46" s="3" t="s">
        <v>46</v>
      </c>
      <c r="C46" s="6">
        <v>7953</v>
      </c>
      <c r="D46" s="7">
        <f t="shared" si="0"/>
        <v>1.9641799567203704E-3</v>
      </c>
      <c r="E46" s="7">
        <f t="shared" si="1"/>
        <v>0.99512548474716611</v>
      </c>
      <c r="F46" s="10">
        <v>8.5796398799999913</v>
      </c>
      <c r="G46" s="7">
        <f t="shared" si="2"/>
        <v>3.1932570857824152E-3</v>
      </c>
      <c r="H46" s="8">
        <f t="shared" si="3"/>
        <v>0.99173107536222105</v>
      </c>
      <c r="I46" s="9">
        <f t="shared" si="4"/>
        <v>1078.7928932478299</v>
      </c>
    </row>
    <row r="47" spans="2:9" ht="16.149999999999999" customHeight="1" x14ac:dyDescent="0.2">
      <c r="B47" s="3" t="s">
        <v>47</v>
      </c>
      <c r="C47" s="6">
        <v>5051</v>
      </c>
      <c r="D47" s="7">
        <f t="shared" si="0"/>
        <v>1.2474629650942525E-3</v>
      </c>
      <c r="E47" s="7">
        <f t="shared" si="1"/>
        <v>0.99637294771226037</v>
      </c>
      <c r="F47" s="10">
        <v>5.5111984099999987</v>
      </c>
      <c r="G47" s="7">
        <f t="shared" si="2"/>
        <v>2.0512135264452724E-3</v>
      </c>
      <c r="H47" s="8">
        <f t="shared" si="3"/>
        <v>0.99378228888866627</v>
      </c>
      <c r="I47" s="9">
        <f t="shared" si="4"/>
        <v>1091.1103563650759</v>
      </c>
    </row>
    <row r="48" spans="2:9" ht="16.149999999999999" customHeight="1" x14ac:dyDescent="0.2">
      <c r="B48" s="4" t="s">
        <v>48</v>
      </c>
      <c r="C48" s="11">
        <v>3303</v>
      </c>
      <c r="D48" s="12">
        <f t="shared" si="0"/>
        <v>8.1575335056549515E-4</v>
      </c>
      <c r="E48" s="12">
        <f t="shared" si="1"/>
        <v>0.99718870106282587</v>
      </c>
      <c r="F48" s="13">
        <v>3.7058986200000001</v>
      </c>
      <c r="G48" s="12">
        <f t="shared" si="2"/>
        <v>1.3792988042647643E-3</v>
      </c>
      <c r="H48" s="14">
        <f t="shared" si="3"/>
        <v>0.99516158769293106</v>
      </c>
      <c r="I48" s="15">
        <f t="shared" si="4"/>
        <v>1121.9796003633062</v>
      </c>
    </row>
    <row r="49" spans="2:9" ht="16.149999999999999" customHeight="1" x14ac:dyDescent="0.2">
      <c r="B49" s="3" t="s">
        <v>49</v>
      </c>
      <c r="C49" s="6">
        <v>2280</v>
      </c>
      <c r="D49" s="7">
        <f t="shared" si="0"/>
        <v>5.630994972114226E-4</v>
      </c>
      <c r="E49" s="7">
        <f t="shared" si="1"/>
        <v>0.99775180056003732</v>
      </c>
      <c r="F49" s="10">
        <v>2.5446097300000021</v>
      </c>
      <c r="G49" s="7">
        <f t="shared" si="2"/>
        <v>9.4707856792625579E-4</v>
      </c>
      <c r="H49" s="8">
        <f t="shared" si="3"/>
        <v>0.99610866626085737</v>
      </c>
      <c r="I49" s="9">
        <f t="shared" si="4"/>
        <v>1116.0568991228081</v>
      </c>
    </row>
    <row r="50" spans="2:9" ht="16.149999999999999" customHeight="1" x14ac:dyDescent="0.2">
      <c r="B50" s="3" t="s">
        <v>50</v>
      </c>
      <c r="C50" s="6">
        <v>4943</v>
      </c>
      <c r="D50" s="7">
        <f t="shared" si="0"/>
        <v>1.2207898310158166E-3</v>
      </c>
      <c r="E50" s="7">
        <f t="shared" si="1"/>
        <v>0.99897259039105313</v>
      </c>
      <c r="F50" s="10">
        <v>5.6049475899999983</v>
      </c>
      <c r="G50" s="7">
        <f t="shared" si="2"/>
        <v>2.0861060437896354E-3</v>
      </c>
      <c r="H50" s="8">
        <f t="shared" si="3"/>
        <v>0.99819477230464704</v>
      </c>
      <c r="I50" s="9">
        <f t="shared" si="4"/>
        <v>1133.9161622496456</v>
      </c>
    </row>
    <row r="51" spans="2:9" ht="16.149999999999999" customHeight="1" x14ac:dyDescent="0.2">
      <c r="B51" s="3" t="s">
        <v>51</v>
      </c>
      <c r="C51" s="6">
        <v>1687</v>
      </c>
      <c r="D51" s="7">
        <f t="shared" si="0"/>
        <v>4.166442332437149E-4</v>
      </c>
      <c r="E51" s="7">
        <f t="shared" si="1"/>
        <v>0.99938923462429685</v>
      </c>
      <c r="F51" s="10">
        <v>1.9445337399999998</v>
      </c>
      <c r="G51" s="7">
        <f t="shared" si="2"/>
        <v>7.2373622094240933E-4</v>
      </c>
      <c r="H51" s="8">
        <f t="shared" si="3"/>
        <v>0.9989185085255895</v>
      </c>
      <c r="I51" s="9">
        <f t="shared" si="4"/>
        <v>1152.6578186129223</v>
      </c>
    </row>
    <row r="52" spans="2:9" ht="16.149999999999999" customHeight="1" x14ac:dyDescent="0.2">
      <c r="B52" s="3" t="s">
        <v>52</v>
      </c>
      <c r="C52" s="6">
        <v>786</v>
      </c>
      <c r="D52" s="7">
        <f t="shared" si="0"/>
        <v>1.9412114245972726E-4</v>
      </c>
      <c r="E52" s="7">
        <f t="shared" si="1"/>
        <v>0.99958335576675661</v>
      </c>
      <c r="F52" s="10">
        <v>0.90168696999999987</v>
      </c>
      <c r="G52" s="7">
        <f t="shared" si="2"/>
        <v>3.3559896993137881E-4</v>
      </c>
      <c r="H52" s="8">
        <f t="shared" si="3"/>
        <v>0.9992541074955209</v>
      </c>
      <c r="I52" s="9">
        <f t="shared" si="4"/>
        <v>1147.1844402035622</v>
      </c>
    </row>
    <row r="53" spans="2:9" ht="15.6" customHeight="1" x14ac:dyDescent="0.2">
      <c r="B53" s="5" t="s">
        <v>53</v>
      </c>
      <c r="C53" s="16">
        <v>1687</v>
      </c>
      <c r="D53" s="17">
        <f t="shared" si="0"/>
        <v>4.166442332437149E-4</v>
      </c>
      <c r="E53" s="17">
        <f t="shared" si="1"/>
        <v>1.0000000000000002</v>
      </c>
      <c r="F53" s="18">
        <v>2.004063219999999</v>
      </c>
      <c r="G53" s="17">
        <f t="shared" si="2"/>
        <v>7.4589250447897894E-4</v>
      </c>
      <c r="H53" s="19">
        <f t="shared" si="3"/>
        <v>0.99999999999999989</v>
      </c>
      <c r="I53" s="20">
        <f t="shared" si="4"/>
        <v>1187.9450029638406</v>
      </c>
    </row>
    <row r="54" spans="2:9" ht="15.6" customHeight="1" x14ac:dyDescent="0.2">
      <c r="B54" s="1" t="s">
        <v>2</v>
      </c>
      <c r="C54" s="26">
        <v>4049018</v>
      </c>
      <c r="D54" s="27">
        <f t="shared" si="0"/>
        <v>1</v>
      </c>
      <c r="E54" s="28"/>
      <c r="F54" s="29">
        <v>2686.7989797000009</v>
      </c>
      <c r="G54" s="27">
        <f t="shared" si="2"/>
        <v>1</v>
      </c>
      <c r="H54" s="28"/>
      <c r="I54" s="30">
        <f t="shared" si="4"/>
        <v>663.56805025317271</v>
      </c>
    </row>
    <row r="55" spans="2:9" s="60" customFormat="1" ht="3" customHeight="1" x14ac:dyDescent="0.2">
      <c r="B55" s="55"/>
      <c r="C55" s="56"/>
      <c r="D55" s="57"/>
      <c r="E55" s="58"/>
      <c r="F55" s="59"/>
      <c r="G55" s="57"/>
      <c r="H55" s="58"/>
      <c r="I55" s="56"/>
    </row>
    <row r="56" spans="2:9" ht="15.75" customHeight="1" x14ac:dyDescent="0.2">
      <c r="B56" s="54" t="s">
        <v>57</v>
      </c>
      <c r="C56" s="54"/>
      <c r="D56" s="54"/>
      <c r="E56" s="54"/>
      <c r="F56" s="54"/>
      <c r="G56" s="54"/>
      <c r="H56" s="54"/>
      <c r="I56" s="54"/>
    </row>
    <row r="57" spans="2:9" ht="15" x14ac:dyDescent="0.25">
      <c r="B57" s="31"/>
      <c r="C57" s="32"/>
      <c r="D57" s="32"/>
      <c r="E57" s="32"/>
      <c r="F57" s="32"/>
      <c r="G57" s="32"/>
      <c r="H57" s="32"/>
      <c r="I57" s="32"/>
    </row>
    <row r="58" spans="2:9" ht="15" x14ac:dyDescent="0.25">
      <c r="C58" s="32"/>
      <c r="D58" s="32"/>
      <c r="E58" s="32"/>
      <c r="F58" s="32"/>
      <c r="G58" s="32"/>
      <c r="H58" s="32"/>
      <c r="I58" s="32"/>
    </row>
    <row r="62" spans="2:9" x14ac:dyDescent="0.2">
      <c r="D62" s="33"/>
      <c r="E62" s="33"/>
      <c r="F62" s="33"/>
      <c r="G62" s="33"/>
    </row>
  </sheetData>
  <mergeCells count="5">
    <mergeCell ref="B2:I2"/>
    <mergeCell ref="C5:E5"/>
    <mergeCell ref="F5:H5"/>
    <mergeCell ref="B3:I3"/>
    <mergeCell ref="B56:I56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6" orientation="portrait" r:id="rId1"/>
  <headerFooter alignWithMargins="0"/>
  <ignoredErrors>
    <ignoredError sqref="D46:E54 G46:I54" evalError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44</vt:lpstr>
      <vt:lpstr>'Cuadro 44'!Área_de_impresión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burpinan; burpinam</dc:creator>
  <cp:lastModifiedBy>D.G.de Tributos</cp:lastModifiedBy>
  <cp:lastPrinted>2015-12-14T17:28:18Z</cp:lastPrinted>
  <dcterms:created xsi:type="dcterms:W3CDTF">1998-06-18T12:19:34Z</dcterms:created>
  <dcterms:modified xsi:type="dcterms:W3CDTF">2019-09-09T08:06:24Z</dcterms:modified>
</cp:coreProperties>
</file>