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8490" yWindow="105" windowWidth="9630" windowHeight="11190" autoFilterDateGrouping="0"/>
  </bookViews>
  <sheets>
    <sheet name="Cuadro 46" sheetId="2" r:id="rId1"/>
  </sheets>
  <definedNames>
    <definedName name="_xlnm.Print_Area" localSheetId="0">'Cuadro 46'!$B$2:$I$56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<sst xmlns="http://schemas.openxmlformats.org/spreadsheetml/2006/main" count="63" uniqueCount="60">
  <si>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</si>
  <si>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</si>
  <si>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</si>
  <si>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</si>
  <si>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</si>
  <si>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</si>
  <si>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</si>
  <si>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</si>
  <si>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</si>
  <si>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</si>
  <si>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</si>
  <si>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</si>
  <si>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</si>
  <si>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</si>
  <si>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</si>
  <si>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</si>
  <si>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</si>
  <si>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</si>
  <si>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</si>
  <si>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</si>
  <si>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</si>
  <si>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</si>
  <si>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</si>
  <si>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</si>
  <si>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</si>
  <si>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</si>
  <si>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</si>
  <si>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</si>
  <si>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</si>
  <si>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</si>
  <si>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</si>
  <si>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</si>
  <si>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</si>
  <si>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</si>
  <si>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</si>
  <si>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</si>
  <si>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</si>
  <si>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</si>
  <si>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</si>
  <si>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</si>
  <si>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</si>
  <si>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</si>
  <si>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</si>
  <si>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</si>
  <si>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</si>
  <si>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</si>
  <si>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</si>
  <si>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</si>
  <si>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</si>
  <si>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</si>
  <si>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</si>
  <si>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</si>
  <si>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</si>
  <si>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</si>
  <si>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</si>
  <si>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</si>
  <si>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Millones euros</t>
  </si>
  <si>
    <t xml:space="preserve">Fuente: AEAT </t>
  </si>
  <si>
    <t>DISTRIBUCIÓN DE LA DEDUCCIÓN POR MATERNIDAD POR TRAMOS DE BASE IMPONIBLE. IRPF 2016</t>
  </si>
  <si>
    <t>Cuadro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</si>
</sst>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1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top"/>
    </xf>
    <xf numFmtId="164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  <xf numFmtId="3" fontId="2" fillId="0" borderId="5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right" vertical="center" indent="1"/>
    </xf>
    <xf numFmtId="9" fontId="2" fillId="0" borderId="5" xfId="0" applyNumberFormat="1" applyFont="1" applyFill="1" applyBorder="1" applyAlignment="1">
      <alignment horizontal="right" vertical="center" indent="1"/>
    </xf>
    <xf numFmtId="10" fontId="2" fillId="0" borderId="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Fill="1" applyBorder="1" applyAlignment="1">
      <alignment horizontal="right" vertical="center" inden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1" t="s">
        <v>59</v>
      </c>
      <c r="C2" s="52"/>
      <c r="D2" s="52"/>
      <c r="E2" s="52"/>
      <c r="F2" s="52"/>
      <c r="G2" s="52"/>
      <c r="H2" s="52"/>
      <c r="I2" s="53"/>
    </row>
    <row r="3" spans="2:9" ht="20.100000000000001" customHeight="1" x14ac:dyDescent="0.2">
      <c r="B3" s="48" t="s">
        <v>58</v>
      </c>
      <c r="C3" s="49"/>
      <c r="D3" s="49"/>
      <c r="E3" s="49"/>
      <c r="F3" s="49"/>
      <c r="G3" s="49"/>
      <c r="H3" s="49"/>
      <c r="I3" s="50"/>
    </row>
    <row r="4" spans="2:9" ht="9" customHeight="1" x14ac:dyDescent="0.2">
      <c r="B4" s="34"/>
      <c r="C4" s="44"/>
      <c r="D4" s="44"/>
      <c r="E4" s="44"/>
      <c r="F4" s="44"/>
      <c r="G4" s="44"/>
      <c r="H4" s="44"/>
      <c r="I4" s="34"/>
    </row>
    <row r="5" spans="2:9" ht="30" customHeight="1" x14ac:dyDescent="0.2">
      <c r="B5" s="35" t="s">
        <v>55</v>
      </c>
      <c r="C5" s="45" t="s">
        <v>54</v>
      </c>
      <c r="D5" s="46"/>
      <c r="E5" s="47"/>
      <c r="F5" s="45" t="s">
        <v>3</v>
      </c>
      <c r="G5" s="46"/>
      <c r="H5" s="47"/>
      <c r="I5" s="36" t="s">
        <v>4</v>
      </c>
    </row>
    <row r="6" spans="2:9" ht="21.75" customHeight="1" x14ac:dyDescent="0.2">
      <c r="B6" s="37" t="s">
        <v>6</v>
      </c>
      <c r="C6" s="38" t="s">
        <v>5</v>
      </c>
      <c r="D6" s="39" t="s">
        <v>0</v>
      </c>
      <c r="E6" s="39" t="s">
        <v>1</v>
      </c>
      <c r="F6" s="40" t="s">
        <v>56</v>
      </c>
      <c r="G6" s="39" t="s">
        <v>0</v>
      </c>
      <c r="H6" s="41" t="s">
        <v>1</v>
      </c>
      <c r="I6" s="42" t="s">
        <v>6</v>
      </c>
    </row>
    <row r="7" spans="2:9" ht="16.149999999999999" customHeight="1" x14ac:dyDescent="0.2">
      <c r="B7" s="2" t="s">
        <v>7</v>
      </c>
      <c r="C7" s="6">
        <v>28375</v>
      </c>
      <c r="D7" s="24">
        <f t="shared" ref="D7:D54" si="0">C7/C$54</f>
        <v>3.4106084044602948E-2</v>
      </c>
      <c r="E7" s="24">
        <f>D7</f>
        <v>3.4106084044602948E-2</v>
      </c>
      <c r="F7" s="25">
        <v>18.869934450000002</v>
      </c>
      <c r="G7" s="24">
        <f t="shared" ref="G7:G54" si="1">F7/F$54</f>
        <v>2.4870300510537732E-2</v>
      </c>
      <c r="H7" s="7">
        <f>G7</f>
        <v>2.4870300510537732E-2</v>
      </c>
      <c r="I7" s="26">
        <f>F7*10^6/C7</f>
        <v>665.0197162995596</v>
      </c>
    </row>
    <row r="8" spans="2:9" ht="16.149999999999999" customHeight="1" x14ac:dyDescent="0.2">
      <c r="B8" s="3" t="s">
        <v>8</v>
      </c>
      <c r="C8" s="8">
        <v>42732</v>
      </c>
      <c r="D8" s="27">
        <f t="shared" si="0"/>
        <v>5.1362861088774379E-2</v>
      </c>
      <c r="E8" s="27">
        <f t="shared" ref="E8:E53" si="2">D8+E7</f>
        <v>8.5468945133377328E-2</v>
      </c>
      <c r="F8" s="10">
        <v>29.236831890000012</v>
      </c>
      <c r="G8" s="27">
        <f t="shared" si="1"/>
        <v>3.8533721301844424E-2</v>
      </c>
      <c r="H8" s="9">
        <f t="shared" ref="H8:H53" si="3">G8+H7</f>
        <v>6.3404021812382153E-2</v>
      </c>
      <c r="I8" s="26">
        <f t="shared" ref="I8:I54" si="4">F8*10^6/C8</f>
        <v>684.1905805953387</v>
      </c>
    </row>
    <row r="9" spans="2:9" ht="16.149999999999999" customHeight="1" x14ac:dyDescent="0.2">
      <c r="B9" s="3" t="s">
        <v>9</v>
      </c>
      <c r="C9" s="8">
        <v>38579</v>
      </c>
      <c r="D9" s="27">
        <f t="shared" si="0"/>
        <v>4.6371052558827737E-2</v>
      </c>
      <c r="E9" s="27">
        <f t="shared" si="2"/>
        <v>0.13183999769220506</v>
      </c>
      <c r="F9" s="10">
        <v>30.456562109999997</v>
      </c>
      <c r="G9" s="27">
        <f t="shared" si="1"/>
        <v>4.0141308079295258E-2</v>
      </c>
      <c r="H9" s="9">
        <f t="shared" si="3"/>
        <v>0.10354532989167742</v>
      </c>
      <c r="I9" s="11">
        <f t="shared" si="4"/>
        <v>789.45960522564076</v>
      </c>
    </row>
    <row r="10" spans="2:9" ht="16.149999999999999" customHeight="1" x14ac:dyDescent="0.2">
      <c r="B10" s="3" t="s">
        <v>10</v>
      </c>
      <c r="C10" s="8">
        <v>45165</v>
      </c>
      <c r="D10" s="27">
        <f t="shared" si="0"/>
        <v>5.4287269986766237E-2</v>
      </c>
      <c r="E10" s="27">
        <f t="shared" si="2"/>
        <v>0.18612726767897131</v>
      </c>
      <c r="F10" s="10">
        <v>37.841845549999995</v>
      </c>
      <c r="G10" s="27">
        <f t="shared" si="1"/>
        <v>4.9875004769921433E-2</v>
      </c>
      <c r="H10" s="9">
        <f t="shared" si="3"/>
        <v>0.15342033466159885</v>
      </c>
      <c r="I10" s="11">
        <f t="shared" si="4"/>
        <v>837.85775600575664</v>
      </c>
    </row>
    <row r="11" spans="2:9" ht="16.149999999999999" customHeight="1" x14ac:dyDescent="0.2">
      <c r="B11" s="3" t="s">
        <v>11</v>
      </c>
      <c r="C11" s="8">
        <v>44730</v>
      </c>
      <c r="D11" s="27">
        <f t="shared" si="0"/>
        <v>5.3764410196126509E-2</v>
      </c>
      <c r="E11" s="27">
        <f t="shared" si="2"/>
        <v>0.23989167787509783</v>
      </c>
      <c r="F11" s="10">
        <v>39.067586779999985</v>
      </c>
      <c r="G11" s="27">
        <f t="shared" si="1"/>
        <v>5.1490513971558106E-2</v>
      </c>
      <c r="H11" s="9">
        <f t="shared" si="3"/>
        <v>0.20491084863315695</v>
      </c>
      <c r="I11" s="11">
        <f t="shared" si="4"/>
        <v>873.40904940755615</v>
      </c>
    </row>
    <row r="12" spans="2:9" ht="16.149999999999999" customHeight="1" x14ac:dyDescent="0.2">
      <c r="B12" s="4" t="s">
        <v>12</v>
      </c>
      <c r="C12" s="12">
        <v>29690</v>
      </c>
      <c r="D12" s="28">
        <f t="shared" si="0"/>
        <v>3.5686683181824191E-2</v>
      </c>
      <c r="E12" s="28">
        <f t="shared" si="2"/>
        <v>0.27557836105692202</v>
      </c>
      <c r="F12" s="14">
        <v>26.496492670000006</v>
      </c>
      <c r="G12" s="28">
        <f t="shared" si="1"/>
        <v>3.4921993869361866E-2</v>
      </c>
      <c r="H12" s="13">
        <f t="shared" si="3"/>
        <v>0.23983284250251882</v>
      </c>
      <c r="I12" s="15">
        <f t="shared" si="4"/>
        <v>892.43828460761222</v>
      </c>
    </row>
    <row r="13" spans="2:9" ht="16.149999999999999" customHeight="1" x14ac:dyDescent="0.2">
      <c r="B13" s="3" t="s">
        <v>13</v>
      </c>
      <c r="C13" s="8">
        <v>28286</v>
      </c>
      <c r="D13" s="27">
        <f t="shared" si="0"/>
        <v>3.3999108133414585E-2</v>
      </c>
      <c r="E13" s="27">
        <f t="shared" si="2"/>
        <v>0.30957746919033657</v>
      </c>
      <c r="F13" s="10">
        <v>25.579799649999995</v>
      </c>
      <c r="G13" s="27">
        <f t="shared" si="1"/>
        <v>3.371380573581418E-2</v>
      </c>
      <c r="H13" s="9">
        <f t="shared" si="3"/>
        <v>0.27354664823833302</v>
      </c>
      <c r="I13" s="11">
        <f t="shared" si="4"/>
        <v>904.32721664427618</v>
      </c>
    </row>
    <row r="14" spans="2:9" ht="16.149999999999999" customHeight="1" x14ac:dyDescent="0.2">
      <c r="B14" s="3" t="s">
        <v>14</v>
      </c>
      <c r="C14" s="8">
        <v>27853</v>
      </c>
      <c r="D14" s="27">
        <f t="shared" si="0"/>
        <v>3.3478652295835271E-2</v>
      </c>
      <c r="E14" s="27">
        <f t="shared" si="2"/>
        <v>0.34305612148617182</v>
      </c>
      <c r="F14" s="10">
        <v>25.299441830000003</v>
      </c>
      <c r="G14" s="27">
        <f t="shared" si="1"/>
        <v>3.334429818652436E-2</v>
      </c>
      <c r="H14" s="9">
        <f t="shared" si="3"/>
        <v>0.30689094642485737</v>
      </c>
      <c r="I14" s="11">
        <f t="shared" si="4"/>
        <v>908.32017484651567</v>
      </c>
    </row>
    <row r="15" spans="2:9" ht="16.149999999999999" customHeight="1" x14ac:dyDescent="0.2">
      <c r="B15" s="3" t="s">
        <v>15</v>
      </c>
      <c r="C15" s="8">
        <v>27085</v>
      </c>
      <c r="D15" s="27">
        <f t="shared" si="0"/>
        <v>3.2555534320636854E-2</v>
      </c>
      <c r="E15" s="27">
        <f t="shared" si="2"/>
        <v>0.37561165580680866</v>
      </c>
      <c r="F15" s="10">
        <v>24.891730409999994</v>
      </c>
      <c r="G15" s="27">
        <f t="shared" si="1"/>
        <v>3.2806940435555688E-2</v>
      </c>
      <c r="H15" s="9">
        <f t="shared" si="3"/>
        <v>0.33969788686041308</v>
      </c>
      <c r="I15" s="11">
        <f t="shared" si="4"/>
        <v>919.02272143252696</v>
      </c>
    </row>
    <row r="16" spans="2:9" ht="16.149999999999999" customHeight="1" x14ac:dyDescent="0.2">
      <c r="B16" s="3" t="s">
        <v>16</v>
      </c>
      <c r="C16" s="8">
        <v>43514</v>
      </c>
      <c r="D16" s="27">
        <f t="shared" si="0"/>
        <v>5.2302806735395682E-2</v>
      </c>
      <c r="E16" s="27">
        <f t="shared" si="2"/>
        <v>0.42791446254220433</v>
      </c>
      <c r="F16" s="10">
        <v>39.952042150000004</v>
      </c>
      <c r="G16" s="27">
        <f t="shared" si="1"/>
        <v>5.2656213348964226E-2</v>
      </c>
      <c r="H16" s="9">
        <f t="shared" si="3"/>
        <v>0.39235410020937733</v>
      </c>
      <c r="I16" s="11">
        <f t="shared" si="4"/>
        <v>918.14225651514471</v>
      </c>
    </row>
    <row r="17" spans="2:9" ht="16.149999999999999" customHeight="1" x14ac:dyDescent="0.2">
      <c r="B17" s="3" t="s">
        <v>17</v>
      </c>
      <c r="C17" s="8">
        <v>47099</v>
      </c>
      <c r="D17" s="27">
        <f t="shared" si="0"/>
        <v>5.6611892596185168E-2</v>
      </c>
      <c r="E17" s="27">
        <f t="shared" si="2"/>
        <v>0.48452635513838949</v>
      </c>
      <c r="F17" s="10">
        <v>43.729649009999974</v>
      </c>
      <c r="G17" s="27">
        <f t="shared" si="1"/>
        <v>5.7635044519141823E-2</v>
      </c>
      <c r="H17" s="9">
        <f t="shared" si="3"/>
        <v>0.44998914472851914</v>
      </c>
      <c r="I17" s="11">
        <f t="shared" si="4"/>
        <v>928.46236671691497</v>
      </c>
    </row>
    <row r="18" spans="2:9" ht="16.149999999999999" customHeight="1" x14ac:dyDescent="0.2">
      <c r="B18" s="4" t="s">
        <v>18</v>
      </c>
      <c r="C18" s="12">
        <v>42309</v>
      </c>
      <c r="D18" s="28">
        <f t="shared" si="0"/>
        <v>5.0854425016497125E-2</v>
      </c>
      <c r="E18" s="28">
        <f t="shared" si="2"/>
        <v>0.53538078015488666</v>
      </c>
      <c r="F18" s="14">
        <v>39.355409519999974</v>
      </c>
      <c r="G18" s="28">
        <f t="shared" si="1"/>
        <v>5.1869860177372086E-2</v>
      </c>
      <c r="H18" s="13">
        <f t="shared" si="3"/>
        <v>0.50185900490589119</v>
      </c>
      <c r="I18" s="15">
        <f t="shared" si="4"/>
        <v>930.19001914486216</v>
      </c>
    </row>
    <row r="19" spans="2:9" ht="16.149999999999999" customHeight="1" x14ac:dyDescent="0.2">
      <c r="B19" s="3" t="s">
        <v>19</v>
      </c>
      <c r="C19" s="8">
        <v>37553</v>
      </c>
      <c r="D19" s="27">
        <f t="shared" si="0"/>
        <v>4.5137824638836102E-2</v>
      </c>
      <c r="E19" s="27">
        <f t="shared" si="2"/>
        <v>0.58051860479372275</v>
      </c>
      <c r="F19" s="10">
        <v>35.111167410000007</v>
      </c>
      <c r="G19" s="27">
        <f t="shared" si="1"/>
        <v>4.62760105010592E-2</v>
      </c>
      <c r="H19" s="9">
        <f t="shared" si="3"/>
        <v>0.54813501540695042</v>
      </c>
      <c r="I19" s="11">
        <f t="shared" si="4"/>
        <v>934.97636433840182</v>
      </c>
    </row>
    <row r="20" spans="2:9" ht="16.149999999999999" customHeight="1" x14ac:dyDescent="0.2">
      <c r="B20" s="3" t="s">
        <v>20</v>
      </c>
      <c r="C20" s="8">
        <v>34410</v>
      </c>
      <c r="D20" s="27">
        <f t="shared" si="0"/>
        <v>4.1360012404397795E-2</v>
      </c>
      <c r="E20" s="27">
        <f t="shared" si="2"/>
        <v>0.62187861719812054</v>
      </c>
      <c r="F20" s="10">
        <v>32.241430320000006</v>
      </c>
      <c r="G20" s="27">
        <f t="shared" si="1"/>
        <v>4.2493738548623455E-2</v>
      </c>
      <c r="H20" s="9">
        <f t="shared" si="3"/>
        <v>0.5906287539555739</v>
      </c>
      <c r="I20" s="11">
        <f t="shared" si="4"/>
        <v>936.97850392327837</v>
      </c>
    </row>
    <row r="21" spans="2:9" ht="16.149999999999999" customHeight="1" x14ac:dyDescent="0.2">
      <c r="B21" s="3" t="s">
        <v>21</v>
      </c>
      <c r="C21" s="8">
        <v>32276</v>
      </c>
      <c r="D21" s="27">
        <f t="shared" si="0"/>
        <v>3.8794994488937612E-2</v>
      </c>
      <c r="E21" s="27">
        <f t="shared" si="2"/>
        <v>0.66067361168705818</v>
      </c>
      <c r="F21" s="10">
        <v>30.429133779999997</v>
      </c>
      <c r="G21" s="27">
        <f t="shared" si="1"/>
        <v>4.0105157937310947E-2</v>
      </c>
      <c r="H21" s="9">
        <f t="shared" si="3"/>
        <v>0.63073391189288486</v>
      </c>
      <c r="I21" s="11">
        <f t="shared" si="4"/>
        <v>942.77896207708511</v>
      </c>
    </row>
    <row r="22" spans="2:9" ht="16.149999999999999" customHeight="1" x14ac:dyDescent="0.2">
      <c r="B22" s="3" t="s">
        <v>22</v>
      </c>
      <c r="C22" s="8">
        <v>29039</v>
      </c>
      <c r="D22" s="27">
        <f t="shared" si="0"/>
        <v>3.4904196460659911E-2</v>
      </c>
      <c r="E22" s="27">
        <f t="shared" si="2"/>
        <v>0.69557780814771808</v>
      </c>
      <c r="F22" s="10">
        <v>27.800823980000001</v>
      </c>
      <c r="G22" s="27">
        <f t="shared" si="1"/>
        <v>3.6641083659045968E-2</v>
      </c>
      <c r="H22" s="9">
        <f t="shared" si="3"/>
        <v>0.66737499555193081</v>
      </c>
      <c r="I22" s="11">
        <f t="shared" si="4"/>
        <v>957.36161644684739</v>
      </c>
    </row>
    <row r="23" spans="2:9" ht="16.149999999999999" customHeight="1" x14ac:dyDescent="0.2">
      <c r="B23" s="3" t="s">
        <v>23</v>
      </c>
      <c r="C23" s="8">
        <v>25952</v>
      </c>
      <c r="D23" s="27">
        <f t="shared" si="0"/>
        <v>3.119369491191315E-2</v>
      </c>
      <c r="E23" s="27">
        <f t="shared" si="2"/>
        <v>0.72677150305963123</v>
      </c>
      <c r="F23" s="10">
        <v>25.248681210000004</v>
      </c>
      <c r="G23" s="27">
        <f t="shared" si="1"/>
        <v>3.3277396423995922E-2</v>
      </c>
      <c r="H23" s="9">
        <f t="shared" si="3"/>
        <v>0.70065239197592677</v>
      </c>
      <c r="I23" s="11">
        <f t="shared" si="4"/>
        <v>972.89924514488303</v>
      </c>
    </row>
    <row r="24" spans="2:9" ht="16.149999999999999" customHeight="1" x14ac:dyDescent="0.2">
      <c r="B24" s="4" t="s">
        <v>24</v>
      </c>
      <c r="C24" s="12">
        <v>24625</v>
      </c>
      <c r="D24" s="28">
        <f t="shared" si="0"/>
        <v>2.9598672056329427E-2</v>
      </c>
      <c r="E24" s="28">
        <f t="shared" si="2"/>
        <v>0.75637017511596061</v>
      </c>
      <c r="F24" s="14">
        <v>24.15309401</v>
      </c>
      <c r="G24" s="28">
        <f t="shared" si="1"/>
        <v>3.1833428350248917E-2</v>
      </c>
      <c r="H24" s="13">
        <f t="shared" si="3"/>
        <v>0.73248582032617571</v>
      </c>
      <c r="I24" s="15">
        <f t="shared" si="4"/>
        <v>980.83630497461934</v>
      </c>
    </row>
    <row r="25" spans="2:9" ht="16.149999999999999" customHeight="1" x14ac:dyDescent="0.2">
      <c r="B25" s="3" t="s">
        <v>25</v>
      </c>
      <c r="C25" s="8">
        <v>25018</v>
      </c>
      <c r="D25" s="27">
        <f t="shared" si="0"/>
        <v>3.0071048832700491E-2</v>
      </c>
      <c r="E25" s="27">
        <f t="shared" si="2"/>
        <v>0.78644122394866112</v>
      </c>
      <c r="F25" s="10">
        <v>24.706859540000004</v>
      </c>
      <c r="G25" s="27">
        <f t="shared" si="1"/>
        <v>3.2563283304433845E-2</v>
      </c>
      <c r="H25" s="9">
        <f t="shared" si="3"/>
        <v>0.76504910363060952</v>
      </c>
      <c r="I25" s="11">
        <f t="shared" si="4"/>
        <v>987.56333599808147</v>
      </c>
    </row>
    <row r="26" spans="2:9" ht="16.149999999999999" customHeight="1" x14ac:dyDescent="0.2">
      <c r="B26" s="3" t="s">
        <v>26</v>
      </c>
      <c r="C26" s="8">
        <v>23809</v>
      </c>
      <c r="D26" s="27">
        <f t="shared" si="0"/>
        <v>2.8617859207681111E-2</v>
      </c>
      <c r="E26" s="27">
        <f t="shared" si="2"/>
        <v>0.81505908315634223</v>
      </c>
      <c r="F26" s="10">
        <v>23.629896550000002</v>
      </c>
      <c r="G26" s="27">
        <f t="shared" si="1"/>
        <v>3.1143861669928521E-2</v>
      </c>
      <c r="H26" s="9">
        <f t="shared" si="3"/>
        <v>0.79619296530053807</v>
      </c>
      <c r="I26" s="11">
        <f t="shared" si="4"/>
        <v>992.47748960477134</v>
      </c>
    </row>
    <row r="27" spans="2:9" ht="16.149999999999999" customHeight="1" x14ac:dyDescent="0.2">
      <c r="B27" s="3" t="s">
        <v>27</v>
      </c>
      <c r="C27" s="8">
        <v>20767</v>
      </c>
      <c r="D27" s="27">
        <f t="shared" si="0"/>
        <v>2.4961446602793633E-2</v>
      </c>
      <c r="E27" s="27">
        <f t="shared" si="2"/>
        <v>0.84002052975913588</v>
      </c>
      <c r="F27" s="10">
        <v>20.502711389999995</v>
      </c>
      <c r="G27" s="27">
        <f t="shared" si="1"/>
        <v>2.7022276887142264E-2</v>
      </c>
      <c r="H27" s="9">
        <f t="shared" si="3"/>
        <v>0.82321524218768038</v>
      </c>
      <c r="I27" s="11">
        <f t="shared" si="4"/>
        <v>987.27362594500858</v>
      </c>
    </row>
    <row r="28" spans="2:9" ht="16.149999999999999" customHeight="1" x14ac:dyDescent="0.2">
      <c r="B28" s="3" t="s">
        <v>28</v>
      </c>
      <c r="C28" s="8">
        <v>32083</v>
      </c>
      <c r="D28" s="27">
        <f t="shared" si="0"/>
        <v>3.8563013018607796E-2</v>
      </c>
      <c r="E28" s="27">
        <f t="shared" si="2"/>
        <v>0.87858354277774364</v>
      </c>
      <c r="F28" s="10">
        <v>31.602443259999994</v>
      </c>
      <c r="G28" s="27">
        <f t="shared" si="1"/>
        <v>4.1651562851264562E-2</v>
      </c>
      <c r="H28" s="9">
        <f t="shared" si="3"/>
        <v>0.86486680503894497</v>
      </c>
      <c r="I28" s="11">
        <f t="shared" si="4"/>
        <v>985.02145248262298</v>
      </c>
    </row>
    <row r="29" spans="2:9" ht="16.149999999999999" customHeight="1" x14ac:dyDescent="0.2">
      <c r="B29" s="3" t="s">
        <v>29</v>
      </c>
      <c r="C29" s="8">
        <v>21727</v>
      </c>
      <c r="D29" s="27">
        <f t="shared" si="0"/>
        <v>2.6115344071791655E-2</v>
      </c>
      <c r="E29" s="27">
        <f t="shared" si="2"/>
        <v>0.90469888684953526</v>
      </c>
      <c r="F29" s="10">
        <v>21.572698760000002</v>
      </c>
      <c r="G29" s="27">
        <f t="shared" si="1"/>
        <v>2.8432504755442043E-2</v>
      </c>
      <c r="H29" s="9">
        <f t="shared" si="3"/>
        <v>0.89329930979438699</v>
      </c>
      <c r="I29" s="11">
        <f t="shared" si="4"/>
        <v>992.89818014452067</v>
      </c>
    </row>
    <row r="30" spans="2:9" ht="16.149999999999999" customHeight="1" x14ac:dyDescent="0.2">
      <c r="B30" s="4" t="s">
        <v>30</v>
      </c>
      <c r="C30" s="12">
        <v>15034</v>
      </c>
      <c r="D30" s="28">
        <f t="shared" si="0"/>
        <v>1.8070515155121081E-2</v>
      </c>
      <c r="E30" s="28">
        <f t="shared" si="2"/>
        <v>0.92276940200465629</v>
      </c>
      <c r="F30" s="14">
        <v>15.037054559999996</v>
      </c>
      <c r="G30" s="28">
        <f t="shared" si="1"/>
        <v>1.981862028675736E-2</v>
      </c>
      <c r="H30" s="13">
        <f t="shared" si="3"/>
        <v>0.91311793008114439</v>
      </c>
      <c r="I30" s="15">
        <f t="shared" si="4"/>
        <v>1000.2031767992548</v>
      </c>
    </row>
    <row r="31" spans="2:9" ht="16.149999999999999" customHeight="1" x14ac:dyDescent="0.2">
      <c r="B31" s="3" t="s">
        <v>31</v>
      </c>
      <c r="C31" s="8">
        <v>11077</v>
      </c>
      <c r="D31" s="27">
        <f t="shared" si="0"/>
        <v>1.3314294025094866E-2</v>
      </c>
      <c r="E31" s="27">
        <f t="shared" si="2"/>
        <v>0.93608369602975117</v>
      </c>
      <c r="F31" s="10">
        <v>11.20365565</v>
      </c>
      <c r="G31" s="27">
        <f t="shared" si="1"/>
        <v>1.4766256002128502E-2</v>
      </c>
      <c r="H31" s="9">
        <f t="shared" si="3"/>
        <v>0.92788418608327294</v>
      </c>
      <c r="I31" s="11">
        <f t="shared" si="4"/>
        <v>1011.4341112214499</v>
      </c>
    </row>
    <row r="32" spans="2:9" ht="16.149999999999999" customHeight="1" x14ac:dyDescent="0.2">
      <c r="B32" s="3" t="s">
        <v>32</v>
      </c>
      <c r="C32" s="8">
        <v>8771</v>
      </c>
      <c r="D32" s="27">
        <f t="shared" si="0"/>
        <v>1.0542536146439204E-2</v>
      </c>
      <c r="E32" s="27">
        <f t="shared" si="2"/>
        <v>0.94662623217619035</v>
      </c>
      <c r="F32" s="10">
        <v>8.8615064399999994</v>
      </c>
      <c r="G32" s="27">
        <f t="shared" si="1"/>
        <v>1.1679337240032932E-2</v>
      </c>
      <c r="H32" s="9">
        <f t="shared" si="3"/>
        <v>0.93956352332330584</v>
      </c>
      <c r="I32" s="11">
        <f t="shared" si="4"/>
        <v>1010.3188279557633</v>
      </c>
    </row>
    <row r="33" spans="2:9" ht="16.149999999999999" customHeight="1" x14ac:dyDescent="0.2">
      <c r="B33" s="3" t="s">
        <v>33</v>
      </c>
      <c r="C33" s="8">
        <v>7038</v>
      </c>
      <c r="D33" s="27">
        <f t="shared" si="0"/>
        <v>8.4595108195917364E-3</v>
      </c>
      <c r="E33" s="27">
        <f t="shared" si="2"/>
        <v>0.95508574299578208</v>
      </c>
      <c r="F33" s="10">
        <v>7.1780777299999992</v>
      </c>
      <c r="G33" s="27">
        <f t="shared" si="1"/>
        <v>9.460602563624616E-3</v>
      </c>
      <c r="H33" s="9">
        <f t="shared" si="3"/>
        <v>0.94902412588693041</v>
      </c>
      <c r="I33" s="11">
        <f t="shared" si="4"/>
        <v>1019.903059107701</v>
      </c>
    </row>
    <row r="34" spans="2:9" ht="16.149999999999999" customHeight="1" x14ac:dyDescent="0.2">
      <c r="B34" s="3" t="s">
        <v>34</v>
      </c>
      <c r="C34" s="8">
        <v>5925</v>
      </c>
      <c r="D34" s="27">
        <f t="shared" si="0"/>
        <v>7.121710941472157E-3</v>
      </c>
      <c r="E34" s="27">
        <f t="shared" si="2"/>
        <v>0.96220745393725426</v>
      </c>
      <c r="F34" s="10">
        <v>6.0121981899999977</v>
      </c>
      <c r="G34" s="27">
        <f t="shared" si="1"/>
        <v>7.9239902030614068E-3</v>
      </c>
      <c r="H34" s="9">
        <f t="shared" si="3"/>
        <v>0.95694811608999186</v>
      </c>
      <c r="I34" s="11">
        <f t="shared" si="4"/>
        <v>1014.7169940928266</v>
      </c>
    </row>
    <row r="35" spans="2:9" ht="16.149999999999999" customHeight="1" x14ac:dyDescent="0.2">
      <c r="B35" s="3" t="s">
        <v>35</v>
      </c>
      <c r="C35" s="8">
        <v>4802</v>
      </c>
      <c r="D35" s="27">
        <f t="shared" si="0"/>
        <v>5.7718912980505143E-3</v>
      </c>
      <c r="E35" s="27">
        <f t="shared" si="2"/>
        <v>0.96797934523530482</v>
      </c>
      <c r="F35" s="10">
        <v>4.9692906700000012</v>
      </c>
      <c r="G35" s="27">
        <f t="shared" si="1"/>
        <v>6.5494531851493206E-3</v>
      </c>
      <c r="H35" s="9">
        <f t="shared" si="3"/>
        <v>0.96349756927514119</v>
      </c>
      <c r="I35" s="11">
        <f t="shared" si="4"/>
        <v>1034.8377072053313</v>
      </c>
    </row>
    <row r="36" spans="2:9" ht="16.149999999999999" customHeight="1" x14ac:dyDescent="0.2">
      <c r="B36" s="4" t="s">
        <v>36</v>
      </c>
      <c r="C36" s="12">
        <v>4066</v>
      </c>
      <c r="D36" s="28">
        <f t="shared" si="0"/>
        <v>4.8872365718186988E-3</v>
      </c>
      <c r="E36" s="28">
        <f t="shared" si="2"/>
        <v>0.97286658180712349</v>
      </c>
      <c r="F36" s="14">
        <v>4.2289946299999999</v>
      </c>
      <c r="G36" s="28">
        <f t="shared" si="1"/>
        <v>5.5737537183416291E-3</v>
      </c>
      <c r="H36" s="13">
        <f t="shared" si="3"/>
        <v>0.96907132299348286</v>
      </c>
      <c r="I36" s="15">
        <f t="shared" si="4"/>
        <v>1040.0872183964584</v>
      </c>
    </row>
    <row r="37" spans="2:9" ht="16.149999999999999" customHeight="1" x14ac:dyDescent="0.2">
      <c r="B37" s="3" t="s">
        <v>37</v>
      </c>
      <c r="C37" s="8">
        <v>3304</v>
      </c>
      <c r="D37" s="27">
        <f t="shared" si="0"/>
        <v>3.9713304558015201E-3</v>
      </c>
      <c r="E37" s="27">
        <f t="shared" si="2"/>
        <v>0.97683791226292505</v>
      </c>
      <c r="F37" s="10">
        <v>3.4046590500000002</v>
      </c>
      <c r="G37" s="27">
        <f t="shared" si="1"/>
        <v>4.4872913540736706E-3</v>
      </c>
      <c r="H37" s="9">
        <f t="shared" si="3"/>
        <v>0.97355861434755653</v>
      </c>
      <c r="I37" s="11">
        <f t="shared" si="4"/>
        <v>1030.4658141646489</v>
      </c>
    </row>
    <row r="38" spans="2:9" ht="16.149999999999999" customHeight="1" x14ac:dyDescent="0.2">
      <c r="B38" s="3" t="s">
        <v>38</v>
      </c>
      <c r="C38" s="8">
        <v>5161</v>
      </c>
      <c r="D38" s="27">
        <f t="shared" si="0"/>
        <v>6.2034008723945658E-3</v>
      </c>
      <c r="E38" s="27">
        <f t="shared" si="2"/>
        <v>0.98304131313531962</v>
      </c>
      <c r="F38" s="10">
        <v>5.3811286799999998</v>
      </c>
      <c r="G38" s="27">
        <f t="shared" si="1"/>
        <v>7.0922497220160296E-3</v>
      </c>
      <c r="H38" s="9">
        <f t="shared" si="3"/>
        <v>0.98065086406957258</v>
      </c>
      <c r="I38" s="11">
        <f t="shared" si="4"/>
        <v>1042.6523309436154</v>
      </c>
    </row>
    <row r="39" spans="2:9" ht="16.149999999999999" customHeight="1" x14ac:dyDescent="0.2">
      <c r="B39" s="3" t="s">
        <v>39</v>
      </c>
      <c r="C39" s="8">
        <v>3642</v>
      </c>
      <c r="D39" s="27">
        <f t="shared" si="0"/>
        <v>4.3775985230112393E-3</v>
      </c>
      <c r="E39" s="27">
        <f t="shared" si="2"/>
        <v>0.98741891165833084</v>
      </c>
      <c r="F39" s="10">
        <v>3.7543614999999995</v>
      </c>
      <c r="G39" s="27">
        <f t="shared" si="1"/>
        <v>4.9481941221154145E-3</v>
      </c>
      <c r="H39" s="9">
        <f t="shared" si="3"/>
        <v>0.98559905819168803</v>
      </c>
      <c r="I39" s="11">
        <f t="shared" si="4"/>
        <v>1030.851592531576</v>
      </c>
    </row>
    <row r="40" spans="2:9" ht="16.149999999999999" customHeight="1" x14ac:dyDescent="0.2">
      <c r="B40" s="3" t="s">
        <v>40</v>
      </c>
      <c r="C40" s="8">
        <v>2526</v>
      </c>
      <c r="D40" s="27">
        <f t="shared" si="0"/>
        <v>3.0361927153010411E-3</v>
      </c>
      <c r="E40" s="27">
        <f t="shared" si="2"/>
        <v>0.99045510437363193</v>
      </c>
      <c r="F40" s="10">
        <v>2.6265547399999996</v>
      </c>
      <c r="G40" s="27">
        <f t="shared" si="1"/>
        <v>3.461761134585037E-3</v>
      </c>
      <c r="H40" s="9">
        <f t="shared" si="3"/>
        <v>0.9890608193262731</v>
      </c>
      <c r="I40" s="11">
        <f t="shared" si="4"/>
        <v>1039.8078939034044</v>
      </c>
    </row>
    <row r="41" spans="2:9" ht="16.149999999999999" customHeight="1" x14ac:dyDescent="0.2">
      <c r="B41" s="3" t="s">
        <v>41</v>
      </c>
      <c r="C41" s="8">
        <v>1744</v>
      </c>
      <c r="D41" s="27">
        <f t="shared" si="0"/>
        <v>2.0962470686797371E-3</v>
      </c>
      <c r="E41" s="27">
        <f t="shared" si="2"/>
        <v>0.99255135144231166</v>
      </c>
      <c r="F41" s="10">
        <v>1.8166372800000004</v>
      </c>
      <c r="G41" s="27">
        <f t="shared" si="1"/>
        <v>2.3943016438112679E-3</v>
      </c>
      <c r="H41" s="9">
        <f t="shared" si="3"/>
        <v>0.99145512097008437</v>
      </c>
      <c r="I41" s="11">
        <f t="shared" si="4"/>
        <v>1041.6498165137616</v>
      </c>
    </row>
    <row r="42" spans="2:9" ht="16.149999999999999" customHeight="1" x14ac:dyDescent="0.2">
      <c r="B42" s="4" t="s">
        <v>42</v>
      </c>
      <c r="C42" s="12">
        <v>1172</v>
      </c>
      <c r="D42" s="28">
        <f t="shared" si="0"/>
        <v>1.4087164934017498E-3</v>
      </c>
      <c r="E42" s="28">
        <f t="shared" si="2"/>
        <v>0.99396006793571345</v>
      </c>
      <c r="F42" s="14">
        <v>1.2434879699999999</v>
      </c>
      <c r="G42" s="28">
        <f t="shared" si="1"/>
        <v>1.638899148117524E-3</v>
      </c>
      <c r="H42" s="13">
        <f t="shared" si="3"/>
        <v>0.99309402011820191</v>
      </c>
      <c r="I42" s="15">
        <f t="shared" si="4"/>
        <v>1060.9965614334471</v>
      </c>
    </row>
    <row r="43" spans="2:9" ht="16.149999999999999" customHeight="1" x14ac:dyDescent="0.2">
      <c r="B43" s="3" t="s">
        <v>43</v>
      </c>
      <c r="C43" s="8">
        <v>887</v>
      </c>
      <c r="D43" s="27">
        <f t="shared" si="0"/>
        <v>1.0661531822929626E-3</v>
      </c>
      <c r="E43" s="27">
        <f t="shared" si="2"/>
        <v>0.99502622111800643</v>
      </c>
      <c r="F43" s="10">
        <v>0.94496583999999995</v>
      </c>
      <c r="G43" s="27">
        <f t="shared" si="1"/>
        <v>1.2454513011301272E-3</v>
      </c>
      <c r="H43" s="9">
        <f t="shared" si="3"/>
        <v>0.99433947141933199</v>
      </c>
      <c r="I43" s="11">
        <f t="shared" si="4"/>
        <v>1065.3504396843291</v>
      </c>
    </row>
    <row r="44" spans="2:9" ht="16.149999999999999" customHeight="1" x14ac:dyDescent="0.2">
      <c r="B44" s="3" t="s">
        <v>44</v>
      </c>
      <c r="C44" s="8">
        <v>1906</v>
      </c>
      <c r="D44" s="27">
        <f t="shared" si="0"/>
        <v>2.290967266573153E-3</v>
      </c>
      <c r="E44" s="27">
        <f t="shared" si="2"/>
        <v>0.99731718838457961</v>
      </c>
      <c r="F44" s="10">
        <v>1.9609310199999996</v>
      </c>
      <c r="G44" s="27">
        <f t="shared" si="1"/>
        <v>2.5844787048444283E-3</v>
      </c>
      <c r="H44" s="9">
        <f t="shared" si="3"/>
        <v>0.99692395012417645</v>
      </c>
      <c r="I44" s="11">
        <f t="shared" si="4"/>
        <v>1028.8200524658969</v>
      </c>
    </row>
    <row r="45" spans="2:9" ht="16.149999999999999" customHeight="1" x14ac:dyDescent="0.2">
      <c r="B45" s="3" t="s">
        <v>45</v>
      </c>
      <c r="C45" s="8">
        <v>768</v>
      </c>
      <c r="D45" s="27">
        <f t="shared" si="0"/>
        <v>9.2311797519841626E-4</v>
      </c>
      <c r="E45" s="27">
        <f t="shared" si="2"/>
        <v>0.99824030635977801</v>
      </c>
      <c r="F45" s="10">
        <v>0.79556862999999989</v>
      </c>
      <c r="G45" s="27">
        <f t="shared" si="1"/>
        <v>1.048547940496783E-3</v>
      </c>
      <c r="H45" s="9">
        <f t="shared" si="3"/>
        <v>0.99797249806467325</v>
      </c>
      <c r="I45" s="11">
        <f t="shared" si="4"/>
        <v>1035.8966536458331</v>
      </c>
    </row>
    <row r="46" spans="2:9" ht="16.149999999999999" customHeight="1" x14ac:dyDescent="0.2">
      <c r="B46" s="3" t="s">
        <v>46</v>
      </c>
      <c r="C46" s="8">
        <v>461</v>
      </c>
      <c r="D46" s="27">
        <f t="shared" si="0"/>
        <v>5.5411118042509103E-4</v>
      </c>
      <c r="E46" s="27">
        <f t="shared" si="2"/>
        <v>0.99879441754020315</v>
      </c>
      <c r="F46" s="10">
        <v>0.48954258</v>
      </c>
      <c r="G46" s="27">
        <f t="shared" si="1"/>
        <v>6.4521003554964419E-4</v>
      </c>
      <c r="H46" s="9">
        <f t="shared" si="3"/>
        <v>0.99861770810022288</v>
      </c>
      <c r="I46" s="11">
        <f t="shared" si="4"/>
        <v>1061.9144902386117</v>
      </c>
    </row>
    <row r="47" spans="2:9" ht="16.149999999999999" customHeight="1" x14ac:dyDescent="0.2">
      <c r="B47" s="3" t="s">
        <v>47</v>
      </c>
      <c r="C47" s="8">
        <v>236</v>
      </c>
      <c r="D47" s="27">
        <f t="shared" si="0"/>
        <v>2.8366646112868002E-4</v>
      </c>
      <c r="E47" s="27">
        <f t="shared" si="2"/>
        <v>0.9990780840013318</v>
      </c>
      <c r="F47" s="10">
        <v>0.25619404000000001</v>
      </c>
      <c r="G47" s="27">
        <f t="shared" si="1"/>
        <v>3.376600369594142E-4</v>
      </c>
      <c r="H47" s="9">
        <f t="shared" si="3"/>
        <v>0.99895536813718233</v>
      </c>
      <c r="I47" s="11">
        <f t="shared" si="4"/>
        <v>1085.567966101695</v>
      </c>
    </row>
    <row r="48" spans="2:9" ht="16.149999999999999" customHeight="1" x14ac:dyDescent="0.2">
      <c r="B48" s="4" t="s">
        <v>48</v>
      </c>
      <c r="C48" s="12">
        <v>180</v>
      </c>
      <c r="D48" s="28">
        <f t="shared" si="0"/>
        <v>2.1635577543712881E-4</v>
      </c>
      <c r="E48" s="28">
        <f t="shared" si="2"/>
        <v>0.99929443977676891</v>
      </c>
      <c r="F48" s="14">
        <v>0.1915</v>
      </c>
      <c r="G48" s="28">
        <f t="shared" si="1"/>
        <v>2.5239422852197426E-4</v>
      </c>
      <c r="H48" s="13">
        <f t="shared" si="3"/>
        <v>0.9992077623657043</v>
      </c>
      <c r="I48" s="15">
        <f t="shared" si="4"/>
        <v>1063.8888888888889</v>
      </c>
    </row>
    <row r="49" spans="2:9" ht="16.149999999999999" customHeight="1" x14ac:dyDescent="0.2">
      <c r="B49" s="3" t="s">
        <v>49</v>
      </c>
      <c r="C49" s="8">
        <v>118</v>
      </c>
      <c r="D49" s="27">
        <f t="shared" si="0"/>
        <v>1.4183323056434001E-4</v>
      </c>
      <c r="E49" s="27">
        <f t="shared" si="2"/>
        <v>0.99943627300733329</v>
      </c>
      <c r="F49" s="10">
        <v>0.12805</v>
      </c>
      <c r="G49" s="27">
        <f t="shared" si="1"/>
        <v>1.6876804680020262E-4</v>
      </c>
      <c r="H49" s="9">
        <f t="shared" si="3"/>
        <v>0.99937653041250452</v>
      </c>
      <c r="I49" s="11">
        <f t="shared" si="4"/>
        <v>1085.1694915254238</v>
      </c>
    </row>
    <row r="50" spans="2:9" ht="16.149999999999999" customHeight="1" x14ac:dyDescent="0.2">
      <c r="B50" s="3" t="s">
        <v>50</v>
      </c>
      <c r="C50" s="8">
        <v>273</v>
      </c>
      <c r="D50" s="27">
        <f t="shared" si="0"/>
        <v>3.2813959274631202E-4</v>
      </c>
      <c r="E50" s="27">
        <f t="shared" si="2"/>
        <v>0.99976441260007964</v>
      </c>
      <c r="F50" s="10">
        <v>0.26668402000000002</v>
      </c>
      <c r="G50" s="27">
        <f t="shared" si="1"/>
        <v>3.5148567878349221E-4</v>
      </c>
      <c r="H50" s="9">
        <f t="shared" si="3"/>
        <v>0.99972801609128803</v>
      </c>
      <c r="I50" s="11">
        <f t="shared" si="4"/>
        <v>976.86454212454214</v>
      </c>
    </row>
    <row r="51" spans="2:9" ht="16.149999999999999" customHeight="1" x14ac:dyDescent="0.2">
      <c r="B51" s="3" t="s">
        <v>51</v>
      </c>
      <c r="C51" s="8">
        <v>84</v>
      </c>
      <c r="D51" s="27">
        <f t="shared" si="0"/>
        <v>1.0096602853732678E-4</v>
      </c>
      <c r="E51" s="27">
        <f t="shared" si="2"/>
        <v>0.99986537862861702</v>
      </c>
      <c r="F51" s="10">
        <v>7.8200000000000006E-2</v>
      </c>
      <c r="G51" s="27">
        <f t="shared" si="1"/>
        <v>1.0306646825283754E-4</v>
      </c>
      <c r="H51" s="9">
        <f t="shared" si="3"/>
        <v>0.9998310825595409</v>
      </c>
      <c r="I51" s="11">
        <f t="shared" si="4"/>
        <v>930.95238095238096</v>
      </c>
    </row>
    <row r="52" spans="2:9" ht="16.149999999999999" customHeight="1" x14ac:dyDescent="0.2">
      <c r="B52" s="3" t="s">
        <v>52</v>
      </c>
      <c r="C52" s="8">
        <v>38</v>
      </c>
      <c r="D52" s="27">
        <f t="shared" si="0"/>
        <v>4.5675108147838306E-5</v>
      </c>
      <c r="E52" s="27">
        <f t="shared" si="2"/>
        <v>0.99991105373676481</v>
      </c>
      <c r="F52" s="10">
        <v>4.0300000000000002E-2</v>
      </c>
      <c r="G52" s="27">
        <f t="shared" si="1"/>
        <v>5.3114816759454639E-5</v>
      </c>
      <c r="H52" s="9">
        <f t="shared" si="3"/>
        <v>0.9998841973763003</v>
      </c>
      <c r="I52" s="11">
        <f t="shared" si="4"/>
        <v>1060.5263157894738</v>
      </c>
    </row>
    <row r="53" spans="2:9" ht="15.6" customHeight="1" x14ac:dyDescent="0.2">
      <c r="B53" s="5" t="s">
        <v>53</v>
      </c>
      <c r="C53" s="16">
        <v>74</v>
      </c>
      <c r="D53" s="29">
        <f t="shared" si="0"/>
        <v>8.894626323526407E-5</v>
      </c>
      <c r="E53" s="29">
        <f t="shared" si="2"/>
        <v>1</v>
      </c>
      <c r="F53" s="18">
        <v>8.7863350000000007E-2</v>
      </c>
      <c r="G53" s="29">
        <f t="shared" si="1"/>
        <v>1.1580262370029352E-4</v>
      </c>
      <c r="H53" s="17">
        <f t="shared" si="3"/>
        <v>1.0000000000000007</v>
      </c>
      <c r="I53" s="19">
        <f t="shared" si="4"/>
        <v>1187.3425675675676</v>
      </c>
    </row>
    <row r="54" spans="2:9" ht="15.6" customHeight="1" x14ac:dyDescent="0.2">
      <c r="B54" s="1" t="s">
        <v>2</v>
      </c>
      <c r="C54" s="20">
        <v>831963</v>
      </c>
      <c r="D54" s="30">
        <f t="shared" si="0"/>
        <v>1</v>
      </c>
      <c r="E54" s="21"/>
      <c r="F54" s="22">
        <v>758.73367279999979</v>
      </c>
      <c r="G54" s="30">
        <f t="shared" si="1"/>
        <v>1</v>
      </c>
      <c r="H54" s="21"/>
      <c r="I54" s="23">
        <f t="shared" si="4"/>
        <v>911.98006738280412</v>
      </c>
    </row>
    <row r="55" spans="2:9" s="60" customFormat="1" ht="3" customHeight="1" x14ac:dyDescent="0.2">
      <c r="B55" s="55"/>
      <c r="C55" s="56"/>
      <c r="D55" s="57"/>
      <c r="E55" s="58"/>
      <c r="F55" s="59"/>
      <c r="G55" s="57"/>
      <c r="H55" s="58"/>
      <c r="I55" s="56"/>
    </row>
    <row r="56" spans="2:9" ht="15.75" customHeight="1" x14ac:dyDescent="0.2">
      <c r="B56" s="54" t="s">
        <v>57</v>
      </c>
      <c r="C56" s="54"/>
      <c r="D56" s="54"/>
      <c r="E56" s="54"/>
      <c r="F56" s="54"/>
      <c r="G56" s="54"/>
      <c r="H56" s="54"/>
      <c r="I56" s="54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43"/>
      <c r="H58" s="32"/>
      <c r="I58" s="32"/>
    </row>
    <row r="59" spans="2:9" x14ac:dyDescent="0.2">
      <c r="G59" s="33"/>
    </row>
    <row r="62" spans="2:9" x14ac:dyDescent="0.2">
      <c r="D62" s="33"/>
      <c r="E62" s="33"/>
      <c r="F62" s="33"/>
      <c r="G62" s="33"/>
    </row>
  </sheetData>
  <mergeCells count="5">
    <mergeCell ref="B56:I56"/>
    <mergeCell ref="C5:E5"/>
    <mergeCell ref="F5:H5"/>
    <mergeCell ref="B3:I3"/>
    <mergeCell ref="B2:I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2016-11-17T09:57:57Z</cp:lastPrinted>
  <dcterms:created xsi:type="dcterms:W3CDTF">1998-06-18T12:19:34Z</dcterms:created>
  <dcterms:modified xsi:type="dcterms:W3CDTF">2019-09-09T08:08:40Z</dcterms:modified>
</cp:coreProperties>
</file>