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8490" yWindow="105" windowWidth="9630" windowHeight="11190" autoFilterDateGrouping="0"/>
  </bookViews>
  <sheets>
    <sheet name="Cuadro 47" sheetId="2" r:id="rId1"/>
  </sheets>
  <definedNames>
    <definedName name="_xlnm.Print_Area" localSheetId="0">'Cuadro 47'!$B$2:$E$55</definedName>
  </definedNames>
  <calcPr calcId="162913"/>
</workbook>
</file>

<file path=xl/calcChain.xml><?xml version="1.0" encoding="utf-8"?>
<calcChain xmlns="http://schemas.openxmlformats.org/spreadsheetml/2006/main">
  <c r="D53" i="2" l="1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E6" i="2" s="1"/>
  <c r="E7" i="2" l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</calcChain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<sst xmlns="http://schemas.openxmlformats.org/spreadsheetml/2006/main" count="55" uniqueCount="55">
  <si>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</si>
  <si>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</si>
  <si>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</si>
  <si>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</si>
  <si>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</si>
  <si>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</si>
  <si>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</si>
  <si>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</si>
  <si>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</si>
  <si>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</si>
  <si>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</si>
  <si>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</si>
  <si>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</si>
  <si>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</si>
  <si>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</si>
  <si>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</si>
  <si>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</si>
  <si>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</si>
  <si>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</si>
  <si>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</si>
  <si>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</si>
  <si>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</si>
  <si>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</si>
  <si>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</si>
  <si>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</si>
  <si>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</si>
  <si>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</si>
  <si>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</si>
  <si>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</si>
  <si>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</si>
  <si>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</si>
  <si>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</si>
  <si>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</si>
  <si>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</si>
  <si>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</si>
  <si>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</si>
  <si>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</si>
  <si>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</si>
  <si>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</si>
  <si>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</si>
  <si>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</si>
  <si>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</si>
  <si>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</si>
  <si>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</si>
  <si>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</si>
  <si>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</si>
  <si>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</si>
  <si>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</si>
  <si>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</si>
  <si>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</si>
  <si>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</si>
  <si>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                             (euros)</t>
  </si>
  <si>
    <t>DISTRIBUCIÓN DE LA DEDUCCIÓN TOTAL POR FAMILIA NUMEROSA O PERSONAS CON DISCAPACIDAD A CARGO, POR TRAMOS DE BASE IMPONIBLE. IRPF 2016</t>
  </si>
  <si>
    <t>Cuadro 47</t>
  </si>
  <si>
    <t xml:space="preserve">              Importe            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</si>
</sst>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15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9" fontId="2" fillId="2" borderId="4" xfId="0" applyNumberFormat="1" applyFont="1" applyFill="1" applyBorder="1" applyAlignment="1">
      <alignment horizontal="right" vertical="center" indent="1"/>
    </xf>
    <xf numFmtId="0" fontId="2" fillId="0" borderId="11" xfId="0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indent="2"/>
    </xf>
    <xf numFmtId="165" fontId="1" fillId="3" borderId="8" xfId="0" applyNumberFormat="1" applyFont="1" applyFill="1" applyBorder="1" applyAlignment="1">
      <alignment horizontal="right" vertical="center" indent="2"/>
    </xf>
    <xf numFmtId="165" fontId="1" fillId="3" borderId="16" xfId="0" applyNumberFormat="1" applyFont="1" applyFill="1" applyBorder="1" applyAlignment="1">
      <alignment horizontal="right" vertical="center" indent="2"/>
    </xf>
    <xf numFmtId="165" fontId="1" fillId="3" borderId="10" xfId="0" applyNumberFormat="1" applyFont="1" applyFill="1" applyBorder="1" applyAlignment="1">
      <alignment horizontal="right" vertical="center" indent="2"/>
    </xf>
    <xf numFmtId="165" fontId="2" fillId="2" borderId="13" xfId="0" applyNumberFormat="1" applyFont="1" applyFill="1" applyBorder="1" applyAlignment="1">
      <alignment horizontal="right" vertical="center" indent="2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 indent="2"/>
    </xf>
    <xf numFmtId="9" fontId="2" fillId="0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8.140625" customWidth="1"/>
    <col min="3" max="3" width="21.85546875" customWidth="1"/>
    <col min="4" max="4" width="15.42578125" customWidth="1"/>
    <col min="5" max="5" width="15.5703125" customWidth="1"/>
    <col min="6" max="6" width="15" customWidth="1"/>
  </cols>
  <sheetData>
    <row r="2" spans="2:5" ht="15" x14ac:dyDescent="0.25">
      <c r="B2" s="34" t="s">
        <v>53</v>
      </c>
      <c r="C2" s="35"/>
      <c r="D2" s="35"/>
      <c r="E2" s="36"/>
    </row>
    <row r="3" spans="2:5" ht="45" customHeight="1" x14ac:dyDescent="0.2">
      <c r="B3" s="31" t="s">
        <v>52</v>
      </c>
      <c r="C3" s="32"/>
      <c r="D3" s="32"/>
      <c r="E3" s="33"/>
    </row>
    <row r="4" spans="2:5" ht="9" customHeight="1" x14ac:dyDescent="0.2">
      <c r="B4" s="14"/>
      <c r="C4" s="25"/>
      <c r="D4" s="25"/>
      <c r="E4" s="25"/>
    </row>
    <row r="5" spans="2:5" ht="48" customHeight="1" x14ac:dyDescent="0.2">
      <c r="B5" s="15" t="s">
        <v>51</v>
      </c>
      <c r="C5" s="18" t="s">
        <v>54</v>
      </c>
      <c r="D5" s="19" t="s">
        <v>0</v>
      </c>
      <c r="E5" s="17" t="s">
        <v>1</v>
      </c>
    </row>
    <row r="6" spans="2:5" ht="16.149999999999999" customHeight="1" x14ac:dyDescent="0.2">
      <c r="B6" s="2" t="s">
        <v>3</v>
      </c>
      <c r="C6" s="26">
        <v>30.666409710000014</v>
      </c>
      <c r="D6" s="20">
        <f t="shared" ref="D6:D53" si="0">C6/C$53</f>
        <v>3.1976732027653144E-2</v>
      </c>
      <c r="E6" s="6">
        <f>D6</f>
        <v>3.1976732027653144E-2</v>
      </c>
    </row>
    <row r="7" spans="2:5" ht="16.149999999999999" customHeight="1" x14ac:dyDescent="0.2">
      <c r="B7" s="3" t="s">
        <v>4</v>
      </c>
      <c r="C7" s="27">
        <v>42.662386339999998</v>
      </c>
      <c r="D7" s="21">
        <f t="shared" si="0"/>
        <v>4.4485275862258387E-2</v>
      </c>
      <c r="E7" s="7">
        <f t="shared" ref="E7:E52" si="1">D7+E6</f>
        <v>7.6462007889911532E-2</v>
      </c>
    </row>
    <row r="8" spans="2:5" ht="16.149999999999999" customHeight="1" x14ac:dyDescent="0.2">
      <c r="B8" s="3" t="s">
        <v>5</v>
      </c>
      <c r="C8" s="27">
        <v>30.670143849999995</v>
      </c>
      <c r="D8" s="21">
        <f t="shared" si="0"/>
        <v>3.1980625720956737E-2</v>
      </c>
      <c r="E8" s="7">
        <f t="shared" si="1"/>
        <v>0.10844263361086827</v>
      </c>
    </row>
    <row r="9" spans="2:5" ht="16.149999999999999" customHeight="1" x14ac:dyDescent="0.2">
      <c r="B9" s="3" t="s">
        <v>6</v>
      </c>
      <c r="C9" s="27">
        <v>36.92977922</v>
      </c>
      <c r="D9" s="21">
        <f t="shared" si="0"/>
        <v>3.8507724416570868E-2</v>
      </c>
      <c r="E9" s="7">
        <f t="shared" si="1"/>
        <v>0.14695035802743914</v>
      </c>
    </row>
    <row r="10" spans="2:5" ht="16.149999999999999" customHeight="1" x14ac:dyDescent="0.2">
      <c r="B10" s="3" t="s">
        <v>7</v>
      </c>
      <c r="C10" s="27">
        <v>37.137343780000002</v>
      </c>
      <c r="D10" s="21">
        <f t="shared" si="0"/>
        <v>3.8724157848991664E-2</v>
      </c>
      <c r="E10" s="7">
        <f t="shared" si="1"/>
        <v>0.1856745158764308</v>
      </c>
    </row>
    <row r="11" spans="2:5" ht="16.149999999999999" customHeight="1" x14ac:dyDescent="0.2">
      <c r="B11" s="4" t="s">
        <v>8</v>
      </c>
      <c r="C11" s="28">
        <v>25.561213169999998</v>
      </c>
      <c r="D11" s="22">
        <f t="shared" si="0"/>
        <v>2.6653399324156096E-2</v>
      </c>
      <c r="E11" s="8">
        <f t="shared" si="1"/>
        <v>0.21232791520058689</v>
      </c>
    </row>
    <row r="12" spans="2:5" ht="16.149999999999999" customHeight="1" x14ac:dyDescent="0.2">
      <c r="B12" s="3" t="s">
        <v>9</v>
      </c>
      <c r="C12" s="27">
        <v>23.819382620000003</v>
      </c>
      <c r="D12" s="21">
        <f t="shared" si="0"/>
        <v>2.4837143386090839E-2</v>
      </c>
      <c r="E12" s="7">
        <f t="shared" si="1"/>
        <v>0.23716505858667772</v>
      </c>
    </row>
    <row r="13" spans="2:5" ht="16.149999999999999" customHeight="1" x14ac:dyDescent="0.2">
      <c r="B13" s="3" t="s">
        <v>10</v>
      </c>
      <c r="C13" s="27">
        <v>24.726685399999997</v>
      </c>
      <c r="D13" s="21">
        <f t="shared" si="0"/>
        <v>2.5783213634886344E-2</v>
      </c>
      <c r="E13" s="7">
        <f t="shared" si="1"/>
        <v>0.26294827222156408</v>
      </c>
    </row>
    <row r="14" spans="2:5" ht="16.149999999999999" customHeight="1" x14ac:dyDescent="0.2">
      <c r="B14" s="3" t="s">
        <v>11</v>
      </c>
      <c r="C14" s="27">
        <v>25.065066309999999</v>
      </c>
      <c r="D14" s="21">
        <f t="shared" si="0"/>
        <v>2.6136052972280804E-2</v>
      </c>
      <c r="E14" s="7">
        <f t="shared" si="1"/>
        <v>0.28908432519384486</v>
      </c>
    </row>
    <row r="15" spans="2:5" ht="16.149999999999999" customHeight="1" x14ac:dyDescent="0.2">
      <c r="B15" s="3" t="s">
        <v>12</v>
      </c>
      <c r="C15" s="27">
        <v>38.805810280000003</v>
      </c>
      <c r="D15" s="21">
        <f t="shared" si="0"/>
        <v>4.0463915018877084E-2</v>
      </c>
      <c r="E15" s="7">
        <f t="shared" si="1"/>
        <v>0.32954824021272194</v>
      </c>
    </row>
    <row r="16" spans="2:5" ht="16.149999999999999" customHeight="1" x14ac:dyDescent="0.2">
      <c r="B16" s="3" t="s">
        <v>13</v>
      </c>
      <c r="C16" s="27">
        <v>47.051511029999993</v>
      </c>
      <c r="D16" s="21">
        <f t="shared" si="0"/>
        <v>4.9061940211796488E-2</v>
      </c>
      <c r="E16" s="7">
        <f t="shared" si="1"/>
        <v>0.37861018042451844</v>
      </c>
    </row>
    <row r="17" spans="2:5" ht="16.149999999999999" customHeight="1" x14ac:dyDescent="0.2">
      <c r="B17" s="4" t="s">
        <v>14</v>
      </c>
      <c r="C17" s="28">
        <v>47.164659210000003</v>
      </c>
      <c r="D17" s="22">
        <f t="shared" si="0"/>
        <v>4.9179923016614266E-2</v>
      </c>
      <c r="E17" s="8">
        <f t="shared" si="1"/>
        <v>0.42779010344113272</v>
      </c>
    </row>
    <row r="18" spans="2:5" ht="16.149999999999999" customHeight="1" x14ac:dyDescent="0.2">
      <c r="B18" s="3" t="s">
        <v>15</v>
      </c>
      <c r="C18" s="27">
        <v>43.959550150000005</v>
      </c>
      <c r="D18" s="21">
        <f t="shared" si="0"/>
        <v>4.5837865224384267E-2</v>
      </c>
      <c r="E18" s="7">
        <f t="shared" si="1"/>
        <v>0.47362796866551699</v>
      </c>
    </row>
    <row r="19" spans="2:5" ht="16.149999999999999" customHeight="1" x14ac:dyDescent="0.2">
      <c r="B19" s="3" t="s">
        <v>16</v>
      </c>
      <c r="C19" s="27">
        <v>41.139409690000001</v>
      </c>
      <c r="D19" s="21">
        <f t="shared" si="0"/>
        <v>4.2897225070465103E-2</v>
      </c>
      <c r="E19" s="7">
        <f t="shared" si="1"/>
        <v>0.51652519373598205</v>
      </c>
    </row>
    <row r="20" spans="2:5" ht="16.149999999999999" customHeight="1" x14ac:dyDescent="0.2">
      <c r="B20" s="3" t="s">
        <v>17</v>
      </c>
      <c r="C20" s="27">
        <v>38.764420889999997</v>
      </c>
      <c r="D20" s="21">
        <f t="shared" si="0"/>
        <v>4.0420757132273014E-2</v>
      </c>
      <c r="E20" s="7">
        <f t="shared" si="1"/>
        <v>0.55694595086825505</v>
      </c>
    </row>
    <row r="21" spans="2:5" ht="16.149999999999999" customHeight="1" x14ac:dyDescent="0.2">
      <c r="B21" s="3" t="s">
        <v>18</v>
      </c>
      <c r="C21" s="27">
        <v>34.378484329999999</v>
      </c>
      <c r="D21" s="21">
        <f t="shared" si="0"/>
        <v>3.5847417135981462E-2</v>
      </c>
      <c r="E21" s="7">
        <f t="shared" si="1"/>
        <v>0.59279336800423654</v>
      </c>
    </row>
    <row r="22" spans="2:5" ht="16.149999999999999" customHeight="1" x14ac:dyDescent="0.2">
      <c r="B22" s="3" t="s">
        <v>19</v>
      </c>
      <c r="C22" s="27">
        <v>30.684326739999999</v>
      </c>
      <c r="D22" s="21">
        <f t="shared" si="0"/>
        <v>3.1995414621163724E-2</v>
      </c>
      <c r="E22" s="7">
        <f t="shared" si="1"/>
        <v>0.62478878262540027</v>
      </c>
    </row>
    <row r="23" spans="2:5" ht="16.149999999999999" customHeight="1" x14ac:dyDescent="0.2">
      <c r="B23" s="4" t="s">
        <v>20</v>
      </c>
      <c r="C23" s="28">
        <v>27.490457060000001</v>
      </c>
      <c r="D23" s="22">
        <f t="shared" si="0"/>
        <v>2.8665076448081053E-2</v>
      </c>
      <c r="E23" s="8">
        <f t="shared" si="1"/>
        <v>0.6534538590734813</v>
      </c>
    </row>
    <row r="24" spans="2:5" ht="16.149999999999999" customHeight="1" x14ac:dyDescent="0.2">
      <c r="B24" s="3" t="s">
        <v>21</v>
      </c>
      <c r="C24" s="27">
        <v>25.843326279999999</v>
      </c>
      <c r="D24" s="21">
        <f t="shared" si="0"/>
        <v>2.694756663638033E-2</v>
      </c>
      <c r="E24" s="7">
        <f t="shared" si="1"/>
        <v>0.68040142570986162</v>
      </c>
    </row>
    <row r="25" spans="2:5" ht="16.149999999999999" customHeight="1" x14ac:dyDescent="0.2">
      <c r="B25" s="3" t="s">
        <v>22</v>
      </c>
      <c r="C25" s="27">
        <v>23.244022349999998</v>
      </c>
      <c r="D25" s="21">
        <f t="shared" si="0"/>
        <v>2.4237198973062635E-2</v>
      </c>
      <c r="E25" s="7">
        <f t="shared" si="1"/>
        <v>0.70463862468292426</v>
      </c>
    </row>
    <row r="26" spans="2:5" ht="16.149999999999999" customHeight="1" x14ac:dyDescent="0.2">
      <c r="B26" s="3" t="s">
        <v>23</v>
      </c>
      <c r="C26" s="27">
        <v>21.441910739999997</v>
      </c>
      <c r="D26" s="21">
        <f t="shared" si="0"/>
        <v>2.2358086270211693E-2</v>
      </c>
      <c r="E26" s="7">
        <f t="shared" si="1"/>
        <v>0.726996710953136</v>
      </c>
    </row>
    <row r="27" spans="2:5" ht="16.149999999999999" customHeight="1" x14ac:dyDescent="0.2">
      <c r="B27" s="3" t="s">
        <v>24</v>
      </c>
      <c r="C27" s="27">
        <v>39.402434640000003</v>
      </c>
      <c r="D27" s="21">
        <f t="shared" si="0"/>
        <v>4.1086032099464737E-2</v>
      </c>
      <c r="E27" s="7">
        <f t="shared" si="1"/>
        <v>0.76808274305260071</v>
      </c>
    </row>
    <row r="28" spans="2:5" ht="16.149999999999999" customHeight="1" x14ac:dyDescent="0.2">
      <c r="B28" s="3" t="s">
        <v>25</v>
      </c>
      <c r="C28" s="27">
        <v>36.10257833</v>
      </c>
      <c r="D28" s="21">
        <f t="shared" si="0"/>
        <v>3.7645178672132427E-2</v>
      </c>
      <c r="E28" s="7">
        <f t="shared" si="1"/>
        <v>0.80572792172473318</v>
      </c>
    </row>
    <row r="29" spans="2:5" ht="16.149999999999999" customHeight="1" x14ac:dyDescent="0.2">
      <c r="B29" s="4" t="s">
        <v>26</v>
      </c>
      <c r="C29" s="28">
        <v>28.647884650000002</v>
      </c>
      <c r="D29" s="22">
        <f t="shared" si="0"/>
        <v>2.987195890471156E-2</v>
      </c>
      <c r="E29" s="8">
        <f t="shared" si="1"/>
        <v>0.83559988062944468</v>
      </c>
    </row>
    <row r="30" spans="2:5" ht="16.149999999999999" customHeight="1" x14ac:dyDescent="0.2">
      <c r="B30" s="3" t="s">
        <v>27</v>
      </c>
      <c r="C30" s="27">
        <v>21.534899559999999</v>
      </c>
      <c r="D30" s="21">
        <f t="shared" si="0"/>
        <v>2.2455048340660328E-2</v>
      </c>
      <c r="E30" s="7">
        <f t="shared" si="1"/>
        <v>0.85805492897010505</v>
      </c>
    </row>
    <row r="31" spans="2:5" ht="16.149999999999999" customHeight="1" x14ac:dyDescent="0.2">
      <c r="B31" s="3" t="s">
        <v>28</v>
      </c>
      <c r="C31" s="27">
        <v>16.85313914</v>
      </c>
      <c r="D31" s="21">
        <f t="shared" si="0"/>
        <v>1.7573244445658078E-2</v>
      </c>
      <c r="E31" s="7">
        <f t="shared" si="1"/>
        <v>0.87562817341576316</v>
      </c>
    </row>
    <row r="32" spans="2:5" ht="16.149999999999999" customHeight="1" x14ac:dyDescent="0.2">
      <c r="B32" s="3" t="s">
        <v>29</v>
      </c>
      <c r="C32" s="27">
        <v>13.362016289999998</v>
      </c>
      <c r="D32" s="21">
        <f t="shared" si="0"/>
        <v>1.3932951991935862E-2</v>
      </c>
      <c r="E32" s="7">
        <f t="shared" si="1"/>
        <v>0.88956112540769905</v>
      </c>
    </row>
    <row r="33" spans="2:5" ht="16.149999999999999" customHeight="1" x14ac:dyDescent="0.2">
      <c r="B33" s="3" t="s">
        <v>30</v>
      </c>
      <c r="C33" s="27">
        <v>11.40780561</v>
      </c>
      <c r="D33" s="21">
        <f t="shared" si="0"/>
        <v>1.1895241290524324E-2</v>
      </c>
      <c r="E33" s="7">
        <f t="shared" si="1"/>
        <v>0.90145636669822338</v>
      </c>
    </row>
    <row r="34" spans="2:5" ht="16.149999999999999" customHeight="1" x14ac:dyDescent="0.2">
      <c r="B34" s="3" t="s">
        <v>31</v>
      </c>
      <c r="C34" s="27">
        <v>9.9651935299999987</v>
      </c>
      <c r="D34" s="21">
        <f t="shared" si="0"/>
        <v>1.0390988906947356E-2</v>
      </c>
      <c r="E34" s="7">
        <f t="shared" si="1"/>
        <v>0.91184735560517072</v>
      </c>
    </row>
    <row r="35" spans="2:5" ht="16.149999999999999" customHeight="1" x14ac:dyDescent="0.2">
      <c r="B35" s="4" t="s">
        <v>32</v>
      </c>
      <c r="C35" s="28">
        <v>8.6863912699999997</v>
      </c>
      <c r="D35" s="22">
        <f t="shared" si="0"/>
        <v>9.0575456518980791E-3</v>
      </c>
      <c r="E35" s="8">
        <f t="shared" si="1"/>
        <v>0.92090490125706881</v>
      </c>
    </row>
    <row r="36" spans="2:5" ht="16.149999999999999" customHeight="1" x14ac:dyDescent="0.2">
      <c r="B36" s="3" t="s">
        <v>33</v>
      </c>
      <c r="C36" s="27">
        <v>7.3802073100000003</v>
      </c>
      <c r="D36" s="21">
        <f t="shared" si="0"/>
        <v>7.6955507244606224E-3</v>
      </c>
      <c r="E36" s="7">
        <f t="shared" si="1"/>
        <v>0.92860045198152941</v>
      </c>
    </row>
    <row r="37" spans="2:5" ht="16.149999999999999" customHeight="1" x14ac:dyDescent="0.2">
      <c r="B37" s="3" t="s">
        <v>34</v>
      </c>
      <c r="C37" s="27">
        <v>11.708762549999999</v>
      </c>
      <c r="D37" s="21">
        <f t="shared" si="0"/>
        <v>1.220905759681023E-2</v>
      </c>
      <c r="E37" s="7">
        <f t="shared" si="1"/>
        <v>0.94080950957833964</v>
      </c>
    </row>
    <row r="38" spans="2:5" ht="16.149999999999999" customHeight="1" x14ac:dyDescent="0.2">
      <c r="B38" s="3" t="s">
        <v>35</v>
      </c>
      <c r="C38" s="27">
        <v>9.272196319999999</v>
      </c>
      <c r="D38" s="21">
        <f t="shared" si="0"/>
        <v>9.6683811321984538E-3</v>
      </c>
      <c r="E38" s="7">
        <f t="shared" si="1"/>
        <v>0.95047789071053812</v>
      </c>
    </row>
    <row r="39" spans="2:5" ht="16.149999999999999" customHeight="1" x14ac:dyDescent="0.2">
      <c r="B39" s="3" t="s">
        <v>36</v>
      </c>
      <c r="C39" s="27">
        <v>7.2517771700000013</v>
      </c>
      <c r="D39" s="21">
        <f t="shared" si="0"/>
        <v>7.5616329880874994E-3</v>
      </c>
      <c r="E39" s="7">
        <f t="shared" si="1"/>
        <v>0.95803952369862566</v>
      </c>
    </row>
    <row r="40" spans="2:5" ht="16.149999999999999" customHeight="1" x14ac:dyDescent="0.2">
      <c r="B40" s="3" t="s">
        <v>37</v>
      </c>
      <c r="C40" s="27">
        <v>5.8951229999999999</v>
      </c>
      <c r="D40" s="21">
        <f t="shared" si="0"/>
        <v>6.1470113464108739E-3</v>
      </c>
      <c r="E40" s="7">
        <f t="shared" si="1"/>
        <v>0.96418653504503649</v>
      </c>
    </row>
    <row r="41" spans="2:5" ht="16.149999999999999" customHeight="1" x14ac:dyDescent="0.2">
      <c r="B41" s="4" t="s">
        <v>38</v>
      </c>
      <c r="C41" s="28">
        <v>4.6879891999999996</v>
      </c>
      <c r="D41" s="22">
        <f t="shared" si="0"/>
        <v>4.8882988199316002E-3</v>
      </c>
      <c r="E41" s="8">
        <f t="shared" si="1"/>
        <v>0.96907483386496807</v>
      </c>
    </row>
    <row r="42" spans="2:5" ht="16.149999999999999" customHeight="1" x14ac:dyDescent="0.2">
      <c r="B42" s="3" t="s">
        <v>39</v>
      </c>
      <c r="C42" s="27">
        <v>3.6919091599999998</v>
      </c>
      <c r="D42" s="21">
        <f t="shared" si="0"/>
        <v>3.8496580133168109E-3</v>
      </c>
      <c r="E42" s="7">
        <f t="shared" si="1"/>
        <v>0.97292449187828489</v>
      </c>
    </row>
    <row r="43" spans="2:5" ht="16.149999999999999" customHeight="1" x14ac:dyDescent="0.2">
      <c r="B43" s="3" t="s">
        <v>40</v>
      </c>
      <c r="C43" s="27">
        <v>9.2733615700000005</v>
      </c>
      <c r="D43" s="21">
        <f t="shared" si="0"/>
        <v>9.6695961713030507E-3</v>
      </c>
      <c r="E43" s="7">
        <f t="shared" si="1"/>
        <v>0.98259408804958792</v>
      </c>
    </row>
    <row r="44" spans="2:5" ht="16.149999999999999" customHeight="1" x14ac:dyDescent="0.2">
      <c r="B44" s="3" t="s">
        <v>41</v>
      </c>
      <c r="C44" s="27">
        <v>4.7082427000000004</v>
      </c>
      <c r="D44" s="21">
        <f t="shared" si="0"/>
        <v>4.9094177167391031E-3</v>
      </c>
      <c r="E44" s="7">
        <f t="shared" si="1"/>
        <v>0.98750350576632706</v>
      </c>
    </row>
    <row r="45" spans="2:5" ht="16.149999999999999" customHeight="1" x14ac:dyDescent="0.2">
      <c r="B45" s="3" t="s">
        <v>42</v>
      </c>
      <c r="C45" s="27">
        <v>2.9347125499999995</v>
      </c>
      <c r="D45" s="21">
        <f t="shared" si="0"/>
        <v>3.0601077099331746E-3</v>
      </c>
      <c r="E45" s="7">
        <f t="shared" si="1"/>
        <v>0.99056361347626021</v>
      </c>
    </row>
    <row r="46" spans="2:5" ht="16.149999999999999" customHeight="1" x14ac:dyDescent="0.2">
      <c r="B46" s="3" t="s">
        <v>43</v>
      </c>
      <c r="C46" s="27">
        <v>1.9574501700000002</v>
      </c>
      <c r="D46" s="21">
        <f t="shared" si="0"/>
        <v>2.0410886091815038E-3</v>
      </c>
      <c r="E46" s="7">
        <f t="shared" si="1"/>
        <v>0.99260470208544171</v>
      </c>
    </row>
    <row r="47" spans="2:5" ht="16.149999999999999" customHeight="1" x14ac:dyDescent="0.2">
      <c r="B47" s="4" t="s">
        <v>44</v>
      </c>
      <c r="C47" s="28">
        <v>1.39493201</v>
      </c>
      <c r="D47" s="22">
        <f t="shared" si="0"/>
        <v>1.4545350271642724E-3</v>
      </c>
      <c r="E47" s="8">
        <f t="shared" si="1"/>
        <v>0.99405923711260602</v>
      </c>
    </row>
    <row r="48" spans="2:5" ht="16.149999999999999" customHeight="1" x14ac:dyDescent="0.2">
      <c r="B48" s="3" t="s">
        <v>45</v>
      </c>
      <c r="C48" s="27">
        <v>0.93931893999999994</v>
      </c>
      <c r="D48" s="21">
        <f t="shared" si="0"/>
        <v>9.7945440359406143E-4</v>
      </c>
      <c r="E48" s="7">
        <f t="shared" si="1"/>
        <v>0.99503869151620006</v>
      </c>
    </row>
    <row r="49" spans="2:5" ht="16.149999999999999" customHeight="1" x14ac:dyDescent="0.2">
      <c r="B49" s="3" t="s">
        <v>46</v>
      </c>
      <c r="C49" s="27">
        <v>2.3057816099999999</v>
      </c>
      <c r="D49" s="21">
        <f t="shared" si="0"/>
        <v>2.4043036454057926E-3</v>
      </c>
      <c r="E49" s="7">
        <f t="shared" si="1"/>
        <v>0.99744299516160584</v>
      </c>
    </row>
    <row r="50" spans="2:5" ht="16.149999999999999" customHeight="1" x14ac:dyDescent="0.2">
      <c r="B50" s="3" t="s">
        <v>47</v>
      </c>
      <c r="C50" s="27">
        <v>0.87124000000000001</v>
      </c>
      <c r="D50" s="21">
        <f t="shared" si="0"/>
        <v>9.0846656896675601E-4</v>
      </c>
      <c r="E50" s="7">
        <f t="shared" si="1"/>
        <v>0.99835146173057254</v>
      </c>
    </row>
    <row r="51" spans="2:5" ht="16.149999999999999" customHeight="1" x14ac:dyDescent="0.2">
      <c r="B51" s="3" t="s">
        <v>48</v>
      </c>
      <c r="C51" s="27">
        <v>0.46310000000000001</v>
      </c>
      <c r="D51" s="21">
        <f t="shared" si="0"/>
        <v>4.8288745705948389E-4</v>
      </c>
      <c r="E51" s="7">
        <f t="shared" si="1"/>
        <v>0.99883434918763203</v>
      </c>
    </row>
    <row r="52" spans="2:5" ht="15.6" customHeight="1" x14ac:dyDescent="0.2">
      <c r="B52" s="5" t="s">
        <v>49</v>
      </c>
      <c r="C52" s="29">
        <v>1.11788551</v>
      </c>
      <c r="D52" s="23">
        <f t="shared" si="0"/>
        <v>1.1656508123678347E-3</v>
      </c>
      <c r="E52" s="9">
        <f t="shared" si="1"/>
        <v>0.99999999999999989</v>
      </c>
    </row>
    <row r="53" spans="2:5" ht="15.6" customHeight="1" x14ac:dyDescent="0.2">
      <c r="B53" s="1" t="s">
        <v>2</v>
      </c>
      <c r="C53" s="30">
        <v>959.02263194000011</v>
      </c>
      <c r="D53" s="24">
        <f t="shared" si="0"/>
        <v>1</v>
      </c>
      <c r="E53" s="10"/>
    </row>
    <row r="54" spans="2:5" s="42" customFormat="1" ht="3" customHeight="1" x14ac:dyDescent="0.2">
      <c r="B54" s="38"/>
      <c r="C54" s="39"/>
      <c r="D54" s="40"/>
      <c r="E54" s="41"/>
    </row>
    <row r="55" spans="2:5" ht="15.75" customHeight="1" x14ac:dyDescent="0.2">
      <c r="B55" s="37" t="s">
        <v>50</v>
      </c>
      <c r="C55" s="37"/>
      <c r="D55" s="37"/>
      <c r="E55" s="37"/>
    </row>
    <row r="56" spans="2:5" ht="15" x14ac:dyDescent="0.25">
      <c r="B56" s="11"/>
      <c r="C56" s="12"/>
      <c r="D56" s="12"/>
      <c r="E56" s="12"/>
    </row>
    <row r="57" spans="2:5" ht="15" x14ac:dyDescent="0.25">
      <c r="C57" s="12"/>
      <c r="D57" s="16"/>
      <c r="E57" s="12"/>
    </row>
    <row r="58" spans="2:5" x14ac:dyDescent="0.2">
      <c r="D58" s="13"/>
    </row>
    <row r="61" spans="2:5" x14ac:dyDescent="0.2">
      <c r="C61" s="13"/>
      <c r="D61" s="13"/>
    </row>
  </sheetData>
  <mergeCells count="3">
    <mergeCell ref="B3:E3"/>
    <mergeCell ref="B2:E2"/>
    <mergeCell ref="B55:E5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5:E53 D38:E40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2016-11-17T09:57:57Z</cp:lastPrinted>
  <dcterms:created xsi:type="dcterms:W3CDTF">1998-06-18T12:19:34Z</dcterms:created>
  <dcterms:modified xsi:type="dcterms:W3CDTF">2019-09-09T08:09:49Z</dcterms:modified>
</cp:coreProperties>
</file>