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-105" yWindow="15" windowWidth="11850" windowHeight="11190" autoFilterDateGrouping="0"/>
  </bookViews>
  <sheets>
    <sheet name="Cuadro 49" sheetId="2" r:id="rId1"/>
  </sheets>
  <definedNames>
    <definedName name="_xlnm.Print_Area" localSheetId="0">'Cuadro 49'!$B$2:$I$57</definedName>
  </definedNames>
  <calcPr calcId="162913"/>
</workbook>
</file>

<file path=xl/calcChain.xml><?xml version="1.0" encoding="utf-8"?>
<calcChain xmlns="http://schemas.openxmlformats.org/spreadsheetml/2006/main">
  <c r="I54" i="2" l="1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H7" i="2" s="1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E7" i="2" s="1"/>
  <c r="E8" i="2" l="1"/>
  <c r="E9" i="2" s="1"/>
  <c r="E10" i="2" s="1"/>
  <c r="E11" i="2" s="1"/>
  <c r="E12" i="2" s="1"/>
  <c r="E13" i="2" s="1"/>
  <c r="E14" i="2" s="1"/>
  <c r="E15" i="2" s="1"/>
  <c r="E16" i="2" s="1"/>
  <c r="E17" i="2" s="1"/>
  <c r="E18" i="2" s="1"/>
  <c r="E19" i="2" s="1"/>
  <c r="E20" i="2" s="1"/>
  <c r="E21" i="2" s="1"/>
  <c r="E22" i="2" s="1"/>
  <c r="E23" i="2" s="1"/>
  <c r="E24" i="2" s="1"/>
  <c r="E25" i="2" s="1"/>
  <c r="E26" i="2" s="1"/>
  <c r="E27" i="2" s="1"/>
  <c r="E28" i="2" s="1"/>
  <c r="E29" i="2" s="1"/>
  <c r="E30" i="2" s="1"/>
  <c r="E31" i="2" s="1"/>
  <c r="E32" i="2" s="1"/>
  <c r="E33" i="2" s="1"/>
  <c r="E34" i="2" s="1"/>
  <c r="E35" i="2" s="1"/>
  <c r="E36" i="2" s="1"/>
  <c r="E37" i="2" s="1"/>
  <c r="E38" i="2" s="1"/>
  <c r="E39" i="2" s="1"/>
  <c r="E40" i="2" s="1"/>
  <c r="E41" i="2" s="1"/>
  <c r="E42" i="2" s="1"/>
  <c r="E43" i="2" s="1"/>
  <c r="E44" i="2" s="1"/>
  <c r="E45" i="2" s="1"/>
  <c r="E46" i="2" s="1"/>
  <c r="E47" i="2" s="1"/>
  <c r="E48" i="2" s="1"/>
  <c r="E49" i="2" s="1"/>
  <c r="E50" i="2" s="1"/>
  <c r="E51" i="2" s="1"/>
  <c r="E52" i="2" s="1"/>
  <c r="E53" i="2" s="1"/>
  <c r="H8" i="2"/>
  <c r="H9" i="2" s="1"/>
  <c r="H10" i="2" s="1"/>
  <c r="H11" i="2" s="1"/>
  <c r="H12" i="2" s="1"/>
  <c r="H13" i="2" s="1"/>
  <c r="H14" i="2" s="1"/>
  <c r="H15" i="2" s="1"/>
  <c r="H16" i="2" s="1"/>
  <c r="H17" i="2" s="1"/>
  <c r="H18" i="2" s="1"/>
  <c r="H19" i="2" s="1"/>
  <c r="H20" i="2" s="1"/>
  <c r="H21" i="2" s="1"/>
  <c r="H22" i="2" s="1"/>
  <c r="H23" i="2" s="1"/>
  <c r="H24" i="2" s="1"/>
  <c r="H25" i="2" s="1"/>
  <c r="H26" i="2" s="1"/>
  <c r="H27" i="2" s="1"/>
  <c r="H28" i="2" s="1"/>
  <c r="H29" i="2" s="1"/>
  <c r="H30" i="2" s="1"/>
  <c r="H31" i="2" s="1"/>
  <c r="H32" i="2" s="1"/>
  <c r="H33" i="2" s="1"/>
  <c r="H34" i="2" s="1"/>
  <c r="H35" i="2" s="1"/>
  <c r="H36" i="2" s="1"/>
  <c r="H37" i="2" s="1"/>
  <c r="H38" i="2" s="1"/>
  <c r="H39" i="2" s="1"/>
  <c r="H40" i="2" s="1"/>
  <c r="H41" i="2" s="1"/>
  <c r="H42" i="2" s="1"/>
  <c r="H43" i="2" s="1"/>
  <c r="H44" i="2" s="1"/>
  <c r="H45" i="2" s="1"/>
  <c r="H46" i="2" s="1"/>
  <c r="H47" i="2" s="1"/>
  <c r="H48" i="2" s="1"/>
  <c r="H49" i="2" s="1"/>
  <c r="H50" i="2" s="1"/>
  <c r="H51" i="2" s="1"/>
  <c r="H52" i="2" s="1"/>
  <c r="H53" i="2" s="1"/>
</calcChain>
</file>

<file path=xl/sharedStrings.xml><?xml version="1.0" encoding="utf-8"?>
<sst xmlns="http://schemas.openxmlformats.org/spreadsheetml/2006/main" count="64" uniqueCount="61">
  <si>
    <t>%</t>
  </si>
  <si>
    <t>% acum</t>
  </si>
  <si>
    <t>TOTAL</t>
  </si>
  <si>
    <t xml:space="preserve">Importe 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</si>
  <si>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</si>
  <si>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</si>
  <si>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</si>
  <si>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</si>
  <si>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</si>
  <si>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</si>
  <si>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</si>
  <si>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</si>
  <si>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</si>
  <si>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</si>
  <si>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</si>
  <si>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</si>
  <si>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</si>
  <si>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</si>
  <si>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</si>
  <si>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</si>
  <si>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</si>
  <si>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</si>
  <si>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</si>
  <si>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</si>
  <si>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</si>
  <si>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</si>
  <si>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</si>
  <si>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</si>
  <si>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</si>
  <si>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</si>
  <si>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</si>
  <si>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</si>
  <si>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</si>
  <si>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</si>
  <si>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</si>
  <si>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</si>
  <si>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</si>
  <si>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</si>
  <si>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</si>
  <si>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</si>
  <si>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</si>
  <si>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</si>
  <si>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</si>
  <si>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</si>
  <si>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</si>
  <si>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</si>
  <si>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</si>
  <si>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</si>
  <si>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</si>
  <si>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</si>
  <si>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</si>
  <si>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</si>
  <si>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Número</t>
  </si>
  <si>
    <t>Número total de declaraciones</t>
  </si>
  <si>
    <t>(*) Calculada sobre el número total de declaraciones en el ejercicio.</t>
  </si>
  <si>
    <r>
      <t>Media</t>
    </r>
    <r>
      <rPr>
        <b/>
        <vertAlign val="superscript"/>
        <sz val="11"/>
        <rFont val="Times New Roman"/>
        <family val="1"/>
      </rPr>
      <t>(*)</t>
    </r>
  </si>
  <si>
    <t>Tramos de base imponible</t>
  </si>
  <si>
    <t>Millones euros</t>
  </si>
  <si>
    <t xml:space="preserve">Fuente: AEAT </t>
  </si>
  <si>
    <t>DISTRIBUCIÓN DE LA CUOTA RESULTANTE DE LA AUTOLIQUIDACIÓN POR TRAMOS DE BASE IMPONIBLE. IRPF 2016</t>
  </si>
  <si>
    <t>Cuadro 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</si>
</sst>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0\ [$€]_-;\-* #,##0.00\ [$€]_-;_-* &quot;-&quot;??\ [$€]_-;_-@_-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i/>
      <sz val="9"/>
      <name val="Times New Roman"/>
      <family val="1"/>
    </font>
    <font>
      <sz val="9"/>
      <color rgb="FF000000"/>
      <name val="Arial"/>
      <family val="2"/>
    </font>
    <font>
      <i/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166" fontId="1" fillId="0" borderId="0" applyFont="0" applyFill="0" applyBorder="0" applyAlignment="0" applyProtection="0"/>
  </cellStyleXfs>
  <cellXfs count="60">
    <xf numFmtId="0" fontId="0" fillId="0" borderId="0" xfId="0"/>
    <xf numFmtId="3" fontId="0" fillId="0" borderId="0" xfId="0" applyNumberFormat="1"/>
    <xf numFmtId="0" fontId="3" fillId="4" borderId="1" xfId="0" applyFont="1" applyFill="1" applyBorder="1" applyAlignment="1">
      <alignment horizontal="center" vertical="center"/>
    </xf>
    <xf numFmtId="3" fontId="3" fillId="3" borderId="6" xfId="0" applyNumberFormat="1" applyFont="1" applyFill="1" applyBorder="1" applyAlignment="1">
      <alignment horizontal="right" vertical="center" indent="1"/>
    </xf>
    <xf numFmtId="164" fontId="3" fillId="0" borderId="3" xfId="0" applyNumberFormat="1" applyFont="1" applyBorder="1" applyAlignment="1">
      <alignment horizontal="right" vertical="center" indent="1"/>
    </xf>
    <xf numFmtId="164" fontId="3" fillId="0" borderId="7" xfId="0" applyNumberFormat="1" applyFont="1" applyBorder="1" applyAlignment="1">
      <alignment horizontal="right" vertical="center" indent="1"/>
    </xf>
    <xf numFmtId="0" fontId="3" fillId="4" borderId="4" xfId="0" applyFont="1" applyFill="1" applyBorder="1" applyAlignment="1">
      <alignment horizontal="center" vertical="center"/>
    </xf>
    <xf numFmtId="3" fontId="3" fillId="3" borderId="8" xfId="0" applyNumberFormat="1" applyFont="1" applyFill="1" applyBorder="1" applyAlignment="1">
      <alignment horizontal="right" vertical="center" indent="1"/>
    </xf>
    <xf numFmtId="164" fontId="3" fillId="0" borderId="0" xfId="0" applyNumberFormat="1" applyFont="1" applyBorder="1" applyAlignment="1">
      <alignment horizontal="right" vertical="center" indent="1"/>
    </xf>
    <xf numFmtId="164" fontId="3" fillId="0" borderId="9" xfId="0" applyNumberFormat="1" applyFont="1" applyBorder="1" applyAlignment="1">
      <alignment horizontal="right" vertical="center" indent="1"/>
    </xf>
    <xf numFmtId="3" fontId="3" fillId="3" borderId="4" xfId="0" applyNumberFormat="1" applyFont="1" applyFill="1" applyBorder="1" applyAlignment="1">
      <alignment horizontal="right" vertical="center" indent="1"/>
    </xf>
    <xf numFmtId="165" fontId="3" fillId="3" borderId="8" xfId="0" applyNumberFormat="1" applyFont="1" applyFill="1" applyBorder="1" applyAlignment="1">
      <alignment horizontal="right" vertical="center" indent="1"/>
    </xf>
    <xf numFmtId="0" fontId="3" fillId="4" borderId="14" xfId="0" applyFont="1" applyFill="1" applyBorder="1" applyAlignment="1">
      <alignment horizontal="center" vertical="center"/>
    </xf>
    <xf numFmtId="3" fontId="3" fillId="3" borderId="15" xfId="0" applyNumberFormat="1" applyFont="1" applyFill="1" applyBorder="1" applyAlignment="1">
      <alignment horizontal="right" vertical="center" indent="1"/>
    </xf>
    <xf numFmtId="164" fontId="3" fillId="0" borderId="16" xfId="0" applyNumberFormat="1" applyFont="1" applyBorder="1" applyAlignment="1">
      <alignment horizontal="right" vertical="center" indent="1"/>
    </xf>
    <xf numFmtId="165" fontId="3" fillId="3" borderId="15" xfId="0" applyNumberFormat="1" applyFont="1" applyFill="1" applyBorder="1" applyAlignment="1">
      <alignment horizontal="right" vertical="center" indent="1"/>
    </xf>
    <xf numFmtId="164" fontId="3" fillId="0" borderId="17" xfId="0" applyNumberFormat="1" applyFont="1" applyBorder="1" applyAlignment="1">
      <alignment horizontal="right" vertical="center" indent="1"/>
    </xf>
    <xf numFmtId="3" fontId="3" fillId="3" borderId="14" xfId="0" applyNumberFormat="1" applyFont="1" applyFill="1" applyBorder="1" applyAlignment="1">
      <alignment horizontal="right" vertical="center" indent="1"/>
    </xf>
    <xf numFmtId="0" fontId="3" fillId="4" borderId="5" xfId="0" applyFont="1" applyFill="1" applyBorder="1" applyAlignment="1">
      <alignment horizontal="center" vertical="center"/>
    </xf>
    <xf numFmtId="3" fontId="4" fillId="2" borderId="11" xfId="0" applyNumberFormat="1" applyFont="1" applyFill="1" applyBorder="1" applyAlignment="1">
      <alignment horizontal="right" vertical="center" indent="1"/>
    </xf>
    <xf numFmtId="10" fontId="4" fillId="2" borderId="13" xfId="0" applyNumberFormat="1" applyFont="1" applyFill="1" applyBorder="1" applyAlignment="1">
      <alignment horizontal="right" vertical="center" indent="1"/>
    </xf>
    <xf numFmtId="165" fontId="4" fillId="2" borderId="11" xfId="0" applyNumberFormat="1" applyFont="1" applyFill="1" applyBorder="1" applyAlignment="1">
      <alignment horizontal="right" vertical="center" indent="1"/>
    </xf>
    <xf numFmtId="3" fontId="4" fillId="2" borderId="2" xfId="0" applyNumberFormat="1" applyFont="1" applyFill="1" applyBorder="1" applyAlignment="1">
      <alignment horizontal="right" vertical="center" indent="1"/>
    </xf>
    <xf numFmtId="165" fontId="3" fillId="0" borderId="6" xfId="0" applyNumberFormat="1" applyFont="1" applyFill="1" applyBorder="1" applyAlignment="1">
      <alignment horizontal="right" vertical="center" indent="1"/>
    </xf>
    <xf numFmtId="3" fontId="3" fillId="0" borderId="9" xfId="0" applyNumberFormat="1" applyFont="1" applyBorder="1" applyAlignment="1">
      <alignment horizontal="right" vertical="center" indent="1"/>
    </xf>
    <xf numFmtId="3" fontId="3" fillId="3" borderId="18" xfId="0" applyNumberFormat="1" applyFont="1" applyFill="1" applyBorder="1" applyAlignment="1">
      <alignment horizontal="right" vertical="center" indent="1"/>
    </xf>
    <xf numFmtId="164" fontId="3" fillId="0" borderId="10" xfId="0" applyNumberFormat="1" applyFont="1" applyBorder="1" applyAlignment="1">
      <alignment horizontal="right" vertical="center" indent="1"/>
    </xf>
    <xf numFmtId="165" fontId="3" fillId="3" borderId="18" xfId="0" applyNumberFormat="1" applyFont="1" applyFill="1" applyBorder="1" applyAlignment="1">
      <alignment horizontal="right" vertical="center" indent="1"/>
    </xf>
    <xf numFmtId="164" fontId="3" fillId="0" borderId="19" xfId="0" applyNumberFormat="1" applyFont="1" applyBorder="1" applyAlignment="1">
      <alignment horizontal="right" vertical="center" indent="1"/>
    </xf>
    <xf numFmtId="3" fontId="3" fillId="3" borderId="5" xfId="0" applyNumberFormat="1" applyFont="1" applyFill="1" applyBorder="1" applyAlignment="1">
      <alignment horizontal="right" vertical="center" indent="1"/>
    </xf>
    <xf numFmtId="3" fontId="4" fillId="2" borderId="2" xfId="0" applyNumberFormat="1" applyFont="1" applyFill="1" applyBorder="1" applyAlignment="1">
      <alignment horizontal="center"/>
    </xf>
    <xf numFmtId="9" fontId="4" fillId="2" borderId="12" xfId="0" applyNumberFormat="1" applyFont="1" applyFill="1" applyBorder="1" applyAlignment="1">
      <alignment horizontal="right" vertical="center" indent="1"/>
    </xf>
    <xf numFmtId="0" fontId="3" fillId="0" borderId="0" xfId="0" applyFont="1"/>
    <xf numFmtId="164" fontId="0" fillId="0" borderId="0" xfId="0" applyNumberFormat="1"/>
    <xf numFmtId="0" fontId="4" fillId="0" borderId="0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 wrapText="1"/>
    </xf>
    <xf numFmtId="3" fontId="4" fillId="6" borderId="2" xfId="0" applyNumberFormat="1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top"/>
    </xf>
    <xf numFmtId="0" fontId="6" fillId="0" borderId="0" xfId="0" applyFont="1" applyAlignment="1">
      <alignment vertical="center"/>
    </xf>
    <xf numFmtId="3" fontId="4" fillId="4" borderId="3" xfId="0" applyNumberFormat="1" applyFont="1" applyFill="1" applyBorder="1" applyAlignment="1">
      <alignment horizontal="center"/>
    </xf>
    <xf numFmtId="3" fontId="4" fillId="4" borderId="3" xfId="0" applyNumberFormat="1" applyFont="1" applyFill="1" applyBorder="1" applyAlignment="1">
      <alignment horizontal="right" vertical="center" indent="1"/>
    </xf>
    <xf numFmtId="9" fontId="4" fillId="4" borderId="3" xfId="0" applyNumberFormat="1" applyFont="1" applyFill="1" applyBorder="1" applyAlignment="1">
      <alignment horizontal="right" vertical="center" indent="1"/>
    </xf>
    <xf numFmtId="10" fontId="4" fillId="4" borderId="3" xfId="0" applyNumberFormat="1" applyFont="1" applyFill="1" applyBorder="1" applyAlignment="1">
      <alignment horizontal="right" vertical="center" indent="1"/>
    </xf>
    <xf numFmtId="165" fontId="4" fillId="4" borderId="3" xfId="0" applyNumberFormat="1" applyFont="1" applyFill="1" applyBorder="1" applyAlignment="1">
      <alignment horizontal="right" vertical="center" indent="1"/>
    </xf>
    <xf numFmtId="0" fontId="4" fillId="0" borderId="10" xfId="0" applyFont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4" fillId="0" borderId="1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justify" wrapText="1" readingOrder="1"/>
    </xf>
  </cellXfs>
  <cellStyles count="2">
    <cellStyle name="Euro" xfId="1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962" name="Line 1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3" name="Line 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4" name="Line 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5" name="Line 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6" name="Line 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7" name="Line 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8" name="Line 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9" name="Line 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0" name="Line 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1" name="Line 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2" name="Line 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3" name="Line 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4" name="Line 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5" name="Line 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6" name="Line 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977" name="Line 16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8" name="Line 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9" name="Line 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0" name="Line 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1" name="Line 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2" name="Line 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3" name="Line 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4" name="Line 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5" name="Line 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6" name="Line 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7" name="Line 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8" name="Line 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9" name="Line 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0" name="Line 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1" name="Line 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992" name="Line 31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3" name="Line 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4" name="Line 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5" name="Line 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6" name="Line 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7" name="Line 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8" name="Line 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9" name="Line 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0" name="Line 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1" name="Line 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2" name="Line 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3" name="Line 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4" name="Line 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5" name="Line 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6" name="Line 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07" name="Line 46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8" name="Line 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9" name="Line 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0" name="Line 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1" name="Line 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2" name="Line 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3" name="Line 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4" name="Line 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5" name="Line 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6" name="Line 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7" name="Line 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8" name="Line 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9" name="Line 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0" name="Line 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1" name="Line 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2" name="Line 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3" name="Line 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4" name="Line 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5" name="Line 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6" name="Line 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7" name="Line 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8" name="Line 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9" name="Line 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0" name="Line 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1" name="Line 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2" name="Line 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3" name="Line 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4" name="Line 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5" name="Line 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36" name="Line 7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7" name="Line 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8" name="Line 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9" name="Line 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0" name="Line 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1" name="Line 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2" name="Line 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3" name="Line 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4" name="Line 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5" name="Line 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6" name="Line 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7" name="Line 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8" name="Line 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9" name="Line 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0" name="Line 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1" name="Line 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2" name="Line 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3" name="Line 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4" name="Line 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5" name="Line 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6" name="Line 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7" name="Line 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8" name="Line 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9" name="Line 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0" name="Line 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1" name="Line 1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2" name="Line 1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3" name="Line 1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4" name="Line 1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5" name="Line 1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6" name="Line 1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7" name="Line 1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8" name="Line 1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9" name="Line 1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0" name="Line 1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1" name="Line 1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2" name="Line 1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3" name="Line 1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4" name="Line 1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5" name="Line 1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6" name="Line 1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7" name="Line 1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78" name="Line 117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9" name="Line 1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0" name="Line 1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1" name="Line 1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2" name="Line 1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3" name="Line 1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4" name="Line 1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5" name="Line 1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6" name="Line 1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7" name="Line 1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8" name="Line 1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9" name="Line 1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0" name="Line 1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1" name="Line 1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2" name="Line 1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3" name="Line 1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4" name="Line 1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5" name="Line 1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6" name="Line 1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7" name="Line 1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8" name="Line 1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9" name="Line 1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0" name="Line 1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1" name="Line 1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2" name="Line 1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3" name="Line 1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4" name="Line 1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5" name="Line 1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06" name="Line 145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7" name="Line 1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8" name="Line 1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9" name="Line 1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0" name="Line 1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1" name="Line 1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2" name="Line 1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3" name="Line 1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4" name="Line 1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5" name="Line 1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6" name="Line 1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7" name="Line 1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8" name="Line 1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9" name="Line 1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0" name="Line 1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1" name="Line 1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2" name="Line 1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3" name="Line 1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4" name="Line 1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5" name="Line 1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6" name="Line 1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7" name="Line 1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8" name="Line 1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9" name="Line 1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0" name="Line 1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1" name="Line 1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2" name="Line 1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3" name="Line 1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4" name="Line 1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5" name="Line 1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6" name="Line 1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7" name="Line 1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8" name="Line 1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9" name="Line 1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0" name="Line 1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1" name="Line 1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2" name="Line 1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3" name="Line 1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4" name="Line 1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5" name="Line 1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6" name="Line 1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7" name="Line 1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8" name="Line 1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149" name="Line 188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0" name="Line 1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1" name="Line 1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2" name="Line 1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3" name="Line 1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4" name="Line 1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5" name="Line 1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6" name="Line 1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7" name="Line 1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8" name="Line 1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9" name="Line 1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0" name="Line 1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1" name="Line 2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2" name="Line 2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3" name="Line 2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4" name="Line 2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5" name="Line 2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6" name="Line 2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7" name="Line 2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8" name="Line 2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9" name="Line 2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0" name="Line 2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71" name="Line 210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2" name="Line 2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3" name="Line 2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4" name="Line 2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5" name="Line 2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6" name="Line 2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7" name="Line 2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8" name="Line 2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9" name="Line 2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0" name="Line 2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1" name="Line 2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2" name="Line 2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3" name="Line 2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4" name="Line 2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5" name="Line 2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6" name="Line 2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7" name="Line 2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8" name="Line 2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9" name="Line 2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0" name="Line 2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1" name="Line 2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2" name="Line 2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3" name="Line 2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4" name="Line 2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5" name="Line 2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6" name="Line 2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7" name="Line 2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8" name="Line 2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9" name="Line 2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0" name="Line 2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1" name="Line 2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2" name="Line 2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3" name="Line 2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4" name="Line 2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5" name="Line 2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6" name="Line 2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7" name="Line 2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8" name="Line 2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9" name="Line 2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0" name="Line 2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1" name="Line 2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2" name="Line 2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3" name="Line 2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14" name="Line 253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5" name="Line 2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6" name="Line 2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7" name="Line 2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8" name="Line 2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9" name="Line 2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0" name="Line 2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1" name="Line 2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2" name="Line 2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3" name="Line 2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4" name="Line 2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5" name="Line 2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6" name="Line 2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7" name="Line 2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8" name="Line 2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9" name="Line 2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0" name="Line 2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1" name="Line 2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2" name="Line 2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3" name="Line 2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4" name="Line 2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5" name="Line 2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6" name="Line 2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7" name="Line 2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8" name="Line 2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9" name="Line 2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0" name="Line 2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1" name="Line 2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42" name="Line 281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3" name="Line 2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4" name="Line 2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5" name="Line 2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6" name="Line 2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7" name="Line 2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8" name="Line 2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9" name="Line 2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0" name="Line 2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1" name="Line 2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2" name="Line 2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3" name="Line 2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4" name="Line 2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5" name="Line 2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6" name="Line 2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7" name="Line 2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8" name="Line 2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9" name="Line 2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0" name="Line 2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1" name="Line 3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2" name="Line 3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3" name="Line 3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4" name="Line 3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5" name="Line 3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6" name="Line 3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7" name="Line 3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8" name="Line 3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9" name="Line 3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0" name="Line 3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1" name="Line 3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2" name="Line 3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3" name="Line 3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4" name="Line 3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5" name="Line 3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6" name="Line 3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7" name="Line 3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8" name="Line 3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9" name="Line 3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0" name="Line 3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1" name="Line 3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2" name="Line 3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3" name="Line 3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4" name="Line 3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85" name="Line 324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6" name="Line 3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7" name="Line 3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8" name="Line 3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9" name="Line 3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0" name="Line 3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1" name="Line 3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2" name="Line 3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3" name="Line 3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4" name="Line 3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5" name="Line 3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6" name="Line 3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7" name="Line 3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8" name="Line 3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9" name="Line 3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0" name="Line 3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1" name="Line 3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2" name="Line 3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3" name="Line 3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4" name="Line 3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5" name="Line 3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6" name="Line 3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7" name="Line 3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8" name="Line 3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9" name="Line 3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0" name="Line 3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1" name="Line 3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2" name="Line 3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13" name="Line 352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4" name="Line 3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5" name="Line 3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6" name="Line 3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7" name="Line 3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8" name="Line 3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9" name="Line 3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0" name="Line 3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1" name="Line 3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2" name="Line 3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3" name="Line 3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4" name="Line 3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5" name="Line 3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6" name="Line 3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7" name="Line 3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8" name="Line 3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9" name="Line 3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0" name="Line 3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1" name="Line 3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2" name="Line 3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3" name="Line 3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4" name="Line 3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5" name="Line 3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6" name="Line 3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7" name="Line 3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8" name="Line 3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9" name="Line 3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0" name="Line 3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1" name="Line 3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2" name="Line 3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3" name="Line 3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4" name="Line 3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5" name="Line 3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6" name="Line 3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7" name="Line 3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8" name="Line 3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9" name="Line 3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0" name="Line 3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1" name="Line 3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2" name="Line 3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3" name="Line 3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4" name="Line 3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5" name="Line 3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56" name="Line 39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7" name="Line 3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8" name="Line 3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9" name="Line 3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0" name="Line 3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1" name="Line 4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2" name="Line 4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3" name="Line 4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4" name="Line 4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5" name="Line 4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6" name="Line 4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7" name="Line 4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8" name="Line 4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9" name="Line 4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0" name="Line 4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1" name="Line 4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2" name="Line 4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3" name="Line 4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4" name="Line 4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5" name="Line 4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6" name="Line 4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7" name="Line 4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8" name="Line 4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9" name="Line 4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0" name="Line 4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1" name="Line 4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2" name="Line 4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3" name="Line 4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4" name="Line 4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5" name="Line 4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6" name="Line 4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7" name="Line 4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8" name="Line 4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9" name="Line 4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0" name="Line 4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1" name="Line 4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2" name="Line 4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3" name="Line 4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4" name="Line 4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5" name="Line 4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6" name="Line 4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97" name="Line 437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8" name="Line 4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9" name="Line 4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0" name="Line 4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1" name="Line 4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2" name="Line 4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3" name="Line 4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4" name="Line 4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5" name="Line 4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6" name="Line 4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7" name="Line 4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8" name="Line 4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9" name="Line 4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0" name="Line 4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1" name="Line 4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2" name="Line 4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3" name="Line 4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4" name="Line 4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5" name="Line 4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6" name="Line 4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7" name="Line 4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8" name="Line 4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9" name="Line 4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0" name="Line 4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1" name="Line 4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2" name="Line 4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3" name="Line 4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4" name="Line 4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425" name="Line 465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6" name="Line 4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7" name="Line 4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8" name="Line 4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9" name="Line 4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0" name="Line 4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1" name="Line 4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2" name="Line 4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3" name="Line 4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4" name="Line 4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5" name="Line 4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6" name="Line 4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7" name="Line 4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8" name="Line 4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9" name="Line 4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0" name="Line 4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1" name="Line 4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2" name="Line 4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3" name="Line 4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4" name="Line 4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5" name="Line 4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6" name="Line 4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7" name="Line 4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8" name="Line 4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9" name="Line 4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0" name="Line 4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1" name="Line 4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2" name="Line 4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3" name="Line 4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4" name="Line 4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5" name="Line 4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6" name="Line 4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7" name="Line 4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8" name="Line 4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9" name="Line 4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0" name="Line 5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1" name="Line 5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2" name="Line 5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3" name="Line 5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4" name="Line 5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5" name="Line 5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6" name="Line 5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7" name="Line 5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468" name="Line 508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9" name="Line 5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0" name="Line 5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1" name="Line 5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2" name="Line 5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3" name="Line 5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4" name="Line 5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5" name="Line 5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6" name="Line 5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7" name="Line 5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8" name="Line 5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9" name="Line 5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0" name="Line 5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1" name="Line 5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2" name="Line 5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3" name="Line 5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4" name="Line 5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5" name="Line 5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6" name="Line 5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7" name="Line 5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8" name="Line 5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9" name="Line 5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490" name="Line 530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1" name="Line 5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2" name="Line 5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3" name="Line 5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4" name="Line 5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5" name="Line 5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6" name="Line 5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7" name="Line 5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8" name="Line 5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9" name="Line 5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0" name="Line 5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1" name="Line 5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2" name="Line 5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3" name="Line 5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4" name="Line 5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5" name="Line 5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6" name="Line 5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7" name="Line 5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8" name="Line 5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9" name="Line 5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0" name="Line 5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1" name="Line 5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2" name="Line 5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3" name="Line 5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4" name="Line 5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5" name="Line 5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6" name="Line 5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7" name="Line 5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8" name="Line 5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9" name="Line 5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0" name="Line 5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1" name="Line 5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2" name="Line 5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3" name="Line 5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4" name="Line 5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5" name="Line 5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6" name="Line 5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7" name="Line 5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8" name="Line 5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9" name="Line 5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0" name="Line 5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1" name="Line 5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2" name="Line 5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533" name="Line 573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4" name="Line 5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5" name="Line 5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6" name="Line 5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7" name="Line 5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8" name="Line 5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9" name="Line 5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0" name="Line 5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1" name="Line 5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2" name="Line 5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3" name="Line 5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4" name="Line 5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5" name="Line 5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6" name="Line 5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7" name="Line 5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8" name="Line 5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9" name="Line 5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0" name="Line 5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1" name="Line 5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2" name="Line 5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3" name="Line 5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4" name="Line 5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5" name="Line 5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6" name="Line 5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7" name="Line 5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8" name="Line 5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9" name="Line 5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0" name="Line 6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561" name="Line 601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2" name="Line 6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3" name="Line 6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4" name="Line 6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5" name="Line 6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6" name="Line 6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7" name="Line 6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8" name="Line 6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9" name="Line 6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0" name="Line 6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1" name="Line 6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2" name="Line 6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3" name="Line 6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4" name="Line 6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5" name="Line 6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6" name="Line 6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7" name="Line 6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8" name="Line 6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9" name="Line 6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0" name="Line 6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1" name="Line 6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2" name="Line 6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3" name="Line 6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4" name="Line 6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5" name="Line 6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6" name="Line 6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7" name="Line 6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8" name="Line 6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9" name="Line 6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0" name="Line 6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1" name="Line 6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2" name="Line 6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3" name="Line 6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4" name="Line 6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5" name="Line 6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6" name="Line 6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7" name="Line 6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8" name="Line 6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9" name="Line 6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0" name="Line 6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1" name="Line 6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2" name="Line 6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3" name="Line 6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04" name="Line 644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5" name="Line 6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6" name="Line 6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7" name="Line 6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8" name="Line 6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9" name="Line 6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0" name="Line 6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1" name="Line 6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2" name="Line 6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3" name="Line 6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4" name="Line 6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5" name="Line 6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6" name="Line 6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7" name="Line 6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8" name="Line 6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9" name="Line 6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0" name="Line 6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1" name="Line 6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2" name="Line 6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3" name="Line 6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4" name="Line 6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5" name="Line 6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6" name="Line 6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7" name="Line 6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8" name="Line 6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9" name="Line 6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0" name="Line 6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1" name="Line 6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632" name="Line 672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3" name="Line 6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4" name="Line 6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5" name="Line 6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6" name="Line 6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7" name="Line 6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8" name="Line 6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9" name="Line 6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0" name="Line 6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1" name="Line 6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2" name="Line 6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3" name="Line 6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4" name="Line 6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5" name="Line 6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6" name="Line 6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7" name="Line 6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8" name="Line 6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9" name="Line 6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0" name="Line 6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1" name="Line 6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2" name="Line 6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3" name="Line 6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4" name="Line 6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5" name="Line 6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6" name="Line 6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7" name="Line 6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8" name="Line 6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9" name="Line 6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0" name="Line 7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1" name="Line 7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2" name="Line 7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3" name="Line 7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4" name="Line 7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5" name="Line 7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6" name="Line 7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7" name="Line 7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8" name="Line 7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9" name="Line 7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0" name="Line 7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1" name="Line 7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2" name="Line 7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3" name="Line 7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4" name="Line 7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75" name="Line 71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6" name="Line 7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7" name="Line 7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8" name="Line 7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9" name="Line 7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0" name="Line 7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1" name="Line 7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2" name="Line 7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3" name="Line 7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4" name="Line 7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5" name="Line 7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6" name="Line 7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7" name="Line 7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8" name="Line 7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9" name="Line 7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0" name="Line 7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1" name="Line 7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2" name="Line 7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3" name="Line 7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4" name="Line 7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5" name="Line 7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6" name="Line 7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7" name="Line 7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8" name="Line 7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9" name="Line 7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0" name="Line 7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1" name="Line 7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2" name="Line 7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3" name="Line 7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4" name="Line 7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5" name="Line 7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6" name="Line 7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7" name="Line 7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8" name="Line 7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9" name="Line 7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0" name="Line 7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1" name="Line 7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2" name="Line 7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3" name="Line 7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4" name="Line 7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5" name="Line 7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6" name="Line 7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7" name="Line 7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8" name="Line 75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9" name="Line 7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0" name="Line 7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1" name="Line 7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2" name="Line 7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3" name="Line 7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4" name="Line 7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5" name="Line 7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6" name="Line 7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7" name="Line 7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8" name="Line 7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9" name="Line 7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0" name="Line 7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1" name="Line 7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2" name="Line 7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3" name="Line 7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4" name="Line 77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5" name="Line 7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6" name="Line 7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7" name="Line 7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8" name="Line 7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9" name="Line 7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0" name="Line 7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1" name="Line 78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2" name="Line 7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3" name="Line 7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4" name="Line 7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5" name="Line 7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6" name="Line 7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7" name="Line 7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8" name="Line 7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9" name="Line 7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0" name="Line 7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1" name="Line 7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2" name="Line 7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3" name="Line 79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4" name="Line 7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5" name="Line 7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6" name="Line 7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7" name="Line 7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8" name="Line 7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9" name="Line 7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0" name="Line 80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1" name="Line 8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2" name="Line 8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3" name="Line 8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4" name="Line 8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5" name="Line 8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6" name="Line 8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7" name="Line 8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8" name="Line 8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9" name="Line 8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0" name="Line 81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1" name="Line 8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2" name="Line 8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3" name="Line 8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4" name="Line 8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5" name="Line 8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6" name="Line 8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7" name="Line 8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8" name="Line 8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9" name="Line 8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0" name="Line 8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1" name="Line 8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2" name="Line 8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3" name="Line 8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4" name="Line 8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5" name="Line 8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6" name="Line 8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7" name="Line 8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8" name="Line 8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9" name="Line 82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0" name="Line 8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1" name="Line 8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2" name="Line 8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3" name="Line 8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4" name="Line 8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5" name="Line 8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6" name="Line 8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7" name="Line 8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8" name="Line 8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9" name="Line 8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0" name="Line 8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1" name="Line 8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2" name="Line 8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3" name="Line 8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4" name="Line 8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5" name="Line 8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6" name="Line 8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7" name="Line 8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8" name="Line 8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9" name="Line 8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0" name="Line 8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1" name="Line 8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2" name="Line 8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3" name="Line 8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4" name="Line 8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5" name="Line 8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6" name="Line 8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7" name="Line 8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8" name="Line 85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9" name="Line 8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0" name="Line 8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1" name="Line 8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2" name="Line 8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3" name="Line 8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4" name="Line 8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5" name="Line 8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6" name="Line 8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7" name="Line 8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8" name="Line 8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9" name="Line 8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0" name="Line 8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1" name="Line 8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2" name="Line 8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3" name="Line 8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5834" name="Line 874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5" name="Line 8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6" name="Line 8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7" name="Line 8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8" name="Line 8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9" name="Line 8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0" name="Line 8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1" name="Line 88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2" name="Line 8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3" name="Line 8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4" name="Line 8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5" name="Line 8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6" name="Line 8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7" name="Line 8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8" name="Line 8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9" name="Line 8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0" name="Line 8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1" name="Line 8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2" name="Line 8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3" name="Line 89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4" name="Line 8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5" name="Line 8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6" name="Line 8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7" name="Line 8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8" name="Line 8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9" name="Line 8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0" name="Line 90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1" name="Line 9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2" name="Line 9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3" name="Line 9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4" name="Line 9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5" name="Line 9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6" name="Line 9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7" name="Line 9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8" name="Line 9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9" name="Line 9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0" name="Line 91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1" name="Line 9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2" name="Line 9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3" name="Line 9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4" name="Line 9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5" name="Line 9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6" name="Line 9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7" name="Line 9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8" name="Line 9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9" name="Line 9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0" name="Line 9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1" name="Line 9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2" name="Line 9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3" name="Line 9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4" name="Line 9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5" name="Line 9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6" name="Line 9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7" name="Line 9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8" name="Line 9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9" name="Line 92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0" name="Line 9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1" name="Line 9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2" name="Line 9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3" name="Line 9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4" name="Line 9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5" name="Line 9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6" name="Line 9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7" name="Line 9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8" name="Line 9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5899" name="Line 939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0" name="Line 9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1" name="Line 9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2" name="Line 9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3" name="Line 9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4" name="Line 9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5" name="Line 9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6" name="Line 9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7" name="Line 9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8" name="Line 9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9" name="Line 9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0" name="Line 9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1" name="Line 9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2" name="Line 9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3" name="Line 9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4" name="Line 9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5" name="Line 9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6" name="Line 9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7" name="Line 9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8" name="Line 95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9" name="Line 9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0" name="Line 9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1" name="Line 9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2" name="Line 9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3" name="Line 9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4" name="Line 9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5" name="Line 9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6" name="Line 9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7" name="Line 9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8" name="Line 9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9" name="Line 9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0" name="Line 9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1" name="Line 9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2" name="Line 9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3" name="Line 9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4" name="Line 97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5" name="Line 9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6" name="Line 9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7" name="Line 9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8" name="Line 9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9" name="Line 9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0" name="Line 9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1" name="Line 98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2" name="Line 9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3" name="Line 9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4" name="Line 9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5" name="Line 9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6" name="Line 9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7" name="Line 9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8" name="Line 9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9" name="Line 9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0" name="Line 9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1" name="Line 9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2" name="Line 9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3" name="Line 99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4" name="Line 9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5" name="Line 9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6" name="Line 9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7" name="Line 9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8" name="Line 9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9" name="Line 9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0" name="Line 100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1" name="Line 10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2" name="Line 10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3" name="Line 10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4" name="Line 10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5" name="Line 10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6" name="Line 10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7" name="Line 10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8" name="Line 10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9" name="Line 10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5970" name="Line 1010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1" name="Line 10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2" name="Line 10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3" name="Line 10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4" name="Line 10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5" name="Line 10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6" name="Line 10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7" name="Line 10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8" name="Line 10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9" name="Line 10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0" name="Line 10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1" name="Line 10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2" name="Line 10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3" name="Line 10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4" name="Line 10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5" name="Line 10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6" name="Line 10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7" name="Line 10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8" name="Line 10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9" name="Line 102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0" name="Line 10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1" name="Line 10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2" name="Line 10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3" name="Line 10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4" name="Line 10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5" name="Line 10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6" name="Line 10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7" name="Line 10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8" name="Line 10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9" name="Line 10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0" name="Line 10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1" name="Line 10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2" name="Line 10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3" name="Line 10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4" name="Line 10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5" name="Line 10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6" name="Line 10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7" name="Line 10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8" name="Line 10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9" name="Line 10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0" name="Line 10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1" name="Line 10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2" name="Line 10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3" name="Line 10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4" name="Line 10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5" name="Line 10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6" name="Line 10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7" name="Line 10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8" name="Line 105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9" name="Line 10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0" name="Line 10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1" name="Line 10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2" name="Line 10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3" name="Line 10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4" name="Line 10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5" name="Line 10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6" name="Line 10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7" name="Line 10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8" name="Line 10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9" name="Line 10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0" name="Line 10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1" name="Line 10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2" name="Line 10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3" name="Line 10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4" name="Line 107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5" name="Line 10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6" name="Line 10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7" name="Line 10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8" name="Line 10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9" name="Line 10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0" name="Line 10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6041" name="Line 1081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2" name="Line 10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3" name="Line 10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4" name="Line 10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5" name="Line 10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6" name="Line 10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7" name="Line 10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8" name="Line 10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9" name="Line 10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0" name="Line 10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1" name="Line 10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2" name="Line 10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3" name="Line 109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4" name="Line 10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5" name="Line 10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6" name="Line 10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7" name="Line 10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8" name="Line 10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9" name="Line 10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0" name="Line 110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1" name="Line 11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2" name="Line 11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3" name="Line 11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4" name="Line 11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5" name="Line 11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6" name="Line 11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7" name="Line 11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8" name="Line 11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9" name="Line 11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0" name="Line 111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1" name="Line 11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2" name="Line 11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3" name="Line 11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4" name="Line 11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5" name="Line 11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6" name="Line 11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7" name="Line 11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8" name="Line 11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9" name="Line 11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0" name="Line 11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1" name="Line 11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2" name="Line 11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3" name="Line 11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4" name="Line 11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5" name="Line 11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6" name="Line 11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7" name="Line 11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8" name="Line 11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9" name="Line 112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0" name="Line 11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1" name="Line 11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2" name="Line 11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3" name="Line 11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4" name="Line 11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5" name="Line 11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6" name="Line 11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7" name="Line 11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8" name="Line 11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9" name="Line 11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0" name="Line 11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1" name="Line 11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2" name="Line 11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3" name="Line 11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4" name="Line 11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5" name="Line 11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6" name="Line 11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7" name="Line 11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8" name="Line 11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9" name="Line 11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0" name="Line 11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1" name="Line 11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2" name="Line 11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3" name="Line 11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4" name="Line 11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5" name="Line 11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6" name="Line 11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7" name="Line 11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8" name="Line 115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9" name="Line 11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0" name="Line 11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1" name="Line 11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2" name="Line 11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3" name="Line 11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4" name="Line 11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5" name="Line 11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6" name="Line 11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7" name="Line 11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8" name="Line 11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9" name="Line 11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0" name="Line 11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1" name="Line 11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2" name="Line 11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3" name="Line 11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4" name="Line 117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5" name="Line 11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6" name="Line 11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7" name="Line 11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8" name="Line 11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9" name="Line 11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0" name="Line 11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1" name="Line 118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2" name="Line 11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3" name="Line 11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4" name="Line 11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5" name="Line 11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6" name="Line 11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7" name="Line 11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8" name="Line 11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9" name="Line 11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0" name="Line 11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1" name="Line 11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2" name="Line 11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6153" name="Line 1193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4" name="Line 11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5" name="Line 11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6" name="Line 11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7" name="Line 11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8" name="Line 11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9" name="Line 11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0" name="Line 120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1" name="Line 12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2" name="Line 12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3" name="Line 12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4" name="Line 12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5" name="Line 12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6" name="Line 12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7" name="Line 12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8" name="Line 12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9" name="Line 12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0" name="Line 121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1" name="Line 12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2" name="Line 12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3" name="Line 12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4" name="Line 12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5" name="Line 12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6" name="Line 12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7" name="Line 12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8" name="Line 12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9" name="Line 12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0" name="Line 12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1" name="Line 12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2" name="Line 12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3" name="Line 12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4" name="Line 12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5" name="Line 12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6" name="Line 12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7" name="Line 12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8" name="Line 12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9" name="Line 122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0" name="Line 12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1" name="Line 12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2" name="Line 12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3" name="Line 12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4" name="Line 12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5" name="Line 12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6" name="Line 12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7" name="Line 12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8" name="Line 12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9" name="Line 12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0" name="Line 12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1" name="Line 12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2" name="Line 12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3" name="Line 12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4" name="Line 12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5" name="Line 12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6" name="Line 12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7" name="Line 12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8" name="Line 12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9" name="Line 12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0" name="Line 12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1" name="Line 12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2" name="Line 12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3" name="Line 12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4" name="Line 12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5" name="Line 12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6" name="Line 12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7" name="Line 12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6218" name="Line 1258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9" name="Line 12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0" name="Line 12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1" name="Line 12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2" name="Line 12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3" name="Line 12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4" name="Line 12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5" name="Line 12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6" name="Line 12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7" name="Line 12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8" name="Line 12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9" name="Line 12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0" name="Line 12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1" name="Line 12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2" name="Line 12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3" name="Line 12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4" name="Line 127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5" name="Line 12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6" name="Line 12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7" name="Line 12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8" name="Line 12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9" name="Line 12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0" name="Line 12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1" name="Line 128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2" name="Line 12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3" name="Line 12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4" name="Line 12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5" name="Line 12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6" name="Line 12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7" name="Line 12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8" name="Line 12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9" name="Line 12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0" name="Line 12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1" name="Line 12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2" name="Line 12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3" name="Line 129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4" name="Line 12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5" name="Line 12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6" name="Line 12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7" name="Line 12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8" name="Line 12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9" name="Line 12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0" name="Line 130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1" name="Line 13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2" name="Line 13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3" name="Line 13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4" name="Line 13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5" name="Line 13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6" name="Line 13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7" name="Line 13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8" name="Line 13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9" name="Line 13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0" name="Line 131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1" name="Line 13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2" name="Line 13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3" name="Line 13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4" name="Line 13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5" name="Line 13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6" name="Line 13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7" name="Line 13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8" name="Line 13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9" name="Line 13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0" name="Line 13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1" name="Line 13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2" name="Line 13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3" name="Line 13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4" name="Line 13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5" name="Line 13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6" name="Line 13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7" name="Line 13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8" name="Line 13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6289" name="Line 1329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0" name="Line 13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1" name="Line 13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2" name="Line 13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3" name="Line 13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4" name="Line 13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5" name="Line 13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6" name="Line 13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7" name="Line 13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8" name="Line 13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9" name="Line 13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0" name="Line 13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1" name="Line 13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2" name="Line 13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3" name="Line 13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4" name="Line 13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5" name="Line 13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6" name="Line 13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7" name="Line 13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8" name="Line 13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9" name="Line 13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0" name="Line 13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1" name="Line 13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2" name="Line 13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3" name="Line 13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4" name="Line 13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5" name="Line 13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6" name="Line 13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7" name="Line 13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8" name="Line 135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9" name="Line 13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0" name="Line 13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1" name="Line 13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2" name="Line 13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3" name="Line 13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4" name="Line 13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5" name="Line 13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6" name="Line 13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7" name="Line 13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8" name="Line 13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9" name="Line 13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0" name="Line 13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1" name="Line 13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2" name="Line 13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3" name="Line 13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4" name="Line 137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5" name="Line 13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6" name="Line 13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7" name="Line 13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8" name="Line 13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9" name="Line 13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0" name="Line 13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1" name="Line 138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2" name="Line 13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3" name="Line 13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4" name="Line 13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5" name="Line 13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6" name="Line 13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7" name="Line 13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8" name="Line 13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9" name="Line 13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0" name="Line 13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1" name="Line 13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2" name="Line 13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3" name="Line 139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4" name="Line 13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5" name="Line 13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6" name="Line 13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7" name="Line 13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8" name="Line 13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9" name="Line 13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6360" name="Line 1400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1" name="Line 14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2" name="Line 14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3" name="Line 14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4" name="Line 14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5" name="Line 14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6" name="Line 14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7" name="Line 14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8" name="Line 14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9" name="Line 14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0" name="Line 141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1" name="Line 14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2" name="Line 14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3" name="Line 14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4" name="Line 14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5" name="Line 14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6" name="Line 14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7" name="Line 14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8" name="Line 14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9" name="Line 14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0" name="Line 14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1" name="Line 14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2" name="Line 14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3" name="Line 14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4" name="Line 14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5" name="Line 14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6" name="Line 14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7" name="Line 14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8" name="Line 14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9" name="Line 142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0" name="Line 14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1" name="Line 14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2" name="Line 14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3" name="Line 14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4" name="Line 14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5" name="Line 14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6" name="Line 14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7" name="Line 14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8" name="Line 14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9" name="Line 14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0" name="Line 14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1" name="Line 14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2" name="Line 14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3" name="Line 14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4" name="Line 14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5" name="Line 14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6" name="Line 14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7" name="Line 14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8" name="Line 14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9" name="Line 14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0" name="Line 14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1" name="Line 14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2" name="Line 14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3" name="Line 14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4" name="Line 14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5" name="Line 14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6" name="Line 14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7" name="Line 14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6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20.7109375" customWidth="1"/>
    <col min="3" max="3" width="17.7109375" customWidth="1"/>
    <col min="4" max="4" width="10.7109375" customWidth="1"/>
    <col min="5" max="5" width="11.7109375" customWidth="1"/>
    <col min="6" max="6" width="17.7109375" customWidth="1"/>
    <col min="7" max="7" width="10.7109375" customWidth="1"/>
    <col min="8" max="8" width="11.7109375" customWidth="1"/>
    <col min="9" max="9" width="12.7109375" customWidth="1"/>
    <col min="10" max="10" width="15" customWidth="1"/>
  </cols>
  <sheetData>
    <row r="2" spans="2:9" ht="15" x14ac:dyDescent="0.25">
      <c r="B2" s="53" t="s">
        <v>60</v>
      </c>
      <c r="C2" s="54"/>
      <c r="D2" s="54"/>
      <c r="E2" s="54"/>
      <c r="F2" s="54"/>
      <c r="G2" s="54"/>
      <c r="H2" s="54"/>
      <c r="I2" s="55"/>
    </row>
    <row r="3" spans="2:9" ht="30" customHeight="1" x14ac:dyDescent="0.2">
      <c r="B3" s="56" t="s">
        <v>59</v>
      </c>
      <c r="C3" s="57"/>
      <c r="D3" s="57"/>
      <c r="E3" s="57"/>
      <c r="F3" s="57"/>
      <c r="G3" s="57"/>
      <c r="H3" s="57"/>
      <c r="I3" s="58"/>
    </row>
    <row r="4" spans="2:9" ht="9" customHeight="1" x14ac:dyDescent="0.2">
      <c r="B4" s="34"/>
      <c r="C4" s="49"/>
      <c r="D4" s="49"/>
      <c r="E4" s="49"/>
      <c r="F4" s="49"/>
      <c r="G4" s="49"/>
      <c r="H4" s="49"/>
      <c r="I4" s="34"/>
    </row>
    <row r="5" spans="2:9" ht="30" customHeight="1" x14ac:dyDescent="0.2">
      <c r="B5" s="35" t="s">
        <v>56</v>
      </c>
      <c r="C5" s="50" t="s">
        <v>53</v>
      </c>
      <c r="D5" s="51"/>
      <c r="E5" s="52"/>
      <c r="F5" s="50" t="s">
        <v>3</v>
      </c>
      <c r="G5" s="51"/>
      <c r="H5" s="52"/>
      <c r="I5" s="36" t="s">
        <v>55</v>
      </c>
    </row>
    <row r="6" spans="2:9" ht="21.75" customHeight="1" x14ac:dyDescent="0.2">
      <c r="B6" s="37" t="s">
        <v>4</v>
      </c>
      <c r="C6" s="38" t="s">
        <v>52</v>
      </c>
      <c r="D6" s="39" t="s">
        <v>0</v>
      </c>
      <c r="E6" s="39" t="s">
        <v>1</v>
      </c>
      <c r="F6" s="40" t="s">
        <v>57</v>
      </c>
      <c r="G6" s="39" t="s">
        <v>0</v>
      </c>
      <c r="H6" s="41" t="s">
        <v>1</v>
      </c>
      <c r="I6" s="42" t="s">
        <v>4</v>
      </c>
    </row>
    <row r="7" spans="2:9" ht="16.149999999999999" customHeight="1" x14ac:dyDescent="0.2">
      <c r="B7" s="2" t="s">
        <v>5</v>
      </c>
      <c r="C7" s="3">
        <v>747719</v>
      </c>
      <c r="D7" s="4">
        <f>C7/C$54</f>
        <v>3.8106684589654896E-2</v>
      </c>
      <c r="E7" s="4">
        <f>D7</f>
        <v>3.8106684589654896E-2</v>
      </c>
      <c r="F7" s="23">
        <v>1.3754515999999999</v>
      </c>
      <c r="G7" s="4">
        <f>F7/F$54</f>
        <v>1.9511280485242329E-5</v>
      </c>
      <c r="H7" s="5">
        <f>G7</f>
        <v>1.9511280485242329E-5</v>
      </c>
      <c r="I7" s="24">
        <f>F7*10^6/C7</f>
        <v>1.8395300908496373</v>
      </c>
    </row>
    <row r="8" spans="2:9" ht="16.149999999999999" customHeight="1" x14ac:dyDescent="0.2">
      <c r="B8" s="6" t="s">
        <v>6</v>
      </c>
      <c r="C8" s="7">
        <v>1452830</v>
      </c>
      <c r="D8" s="8">
        <f t="shared" ref="D8:D54" si="0">C8/C$54</f>
        <v>7.4041898858245303E-2</v>
      </c>
      <c r="E8" s="8">
        <f t="shared" ref="E8:E53" si="1">D8+E7</f>
        <v>0.1121485834479002</v>
      </c>
      <c r="F8" s="11">
        <v>0.39801346000000015</v>
      </c>
      <c r="G8" s="8">
        <f t="shared" ref="G8:G54" si="2">F8/F$54</f>
        <v>5.6459654814184532E-6</v>
      </c>
      <c r="H8" s="9">
        <f t="shared" ref="H8:H53" si="3">G8+H7</f>
        <v>2.5157245966660783E-5</v>
      </c>
      <c r="I8" s="24">
        <f>F8*10^6/C8</f>
        <v>0.27395735220225365</v>
      </c>
    </row>
    <row r="9" spans="2:9" ht="16.149999999999999" customHeight="1" x14ac:dyDescent="0.2">
      <c r="B9" s="6" t="s">
        <v>7</v>
      </c>
      <c r="C9" s="7">
        <v>886201</v>
      </c>
      <c r="D9" s="8">
        <f t="shared" si="0"/>
        <v>4.5164268916580638E-2</v>
      </c>
      <c r="E9" s="8">
        <f t="shared" si="1"/>
        <v>0.15731285236448084</v>
      </c>
      <c r="F9" s="11">
        <v>0.55894829000000001</v>
      </c>
      <c r="G9" s="8">
        <f t="shared" si="2"/>
        <v>7.9288844935994621E-6</v>
      </c>
      <c r="H9" s="9">
        <f t="shared" si="3"/>
        <v>3.3086130460260245E-5</v>
      </c>
      <c r="I9" s="10">
        <f>F9*10^6/C9</f>
        <v>0.63072405695773315</v>
      </c>
    </row>
    <row r="10" spans="2:9" ht="16.149999999999999" customHeight="1" x14ac:dyDescent="0.2">
      <c r="B10" s="6" t="s">
        <v>8</v>
      </c>
      <c r="C10" s="7">
        <v>1177293</v>
      </c>
      <c r="D10" s="8">
        <f t="shared" si="0"/>
        <v>5.9999455705430228E-2</v>
      </c>
      <c r="E10" s="8">
        <f t="shared" si="1"/>
        <v>0.21731230806991106</v>
      </c>
      <c r="F10" s="11">
        <v>0.85667823000000032</v>
      </c>
      <c r="G10" s="8">
        <f t="shared" si="2"/>
        <v>1.2152291822650063E-5</v>
      </c>
      <c r="H10" s="9">
        <f t="shared" si="3"/>
        <v>4.5238422282910309E-5</v>
      </c>
      <c r="I10" s="10">
        <f>F10*10^6/C10</f>
        <v>0.72766781931091096</v>
      </c>
    </row>
    <row r="11" spans="2:9" ht="16.149999999999999" customHeight="1" x14ac:dyDescent="0.2">
      <c r="B11" s="6" t="s">
        <v>9</v>
      </c>
      <c r="C11" s="7">
        <v>1048191</v>
      </c>
      <c r="D11" s="8">
        <f t="shared" si="0"/>
        <v>5.3419912863943479E-2</v>
      </c>
      <c r="E11" s="8">
        <f t="shared" si="1"/>
        <v>0.27073222093385452</v>
      </c>
      <c r="F11" s="11">
        <v>3.1004580400000004</v>
      </c>
      <c r="G11" s="8">
        <f t="shared" si="2"/>
        <v>4.3981123327905313E-5</v>
      </c>
      <c r="H11" s="9">
        <f t="shared" si="3"/>
        <v>8.9219545610815616E-5</v>
      </c>
      <c r="I11" s="10">
        <f t="shared" ref="I11:I54" si="4">F11*10^6/C11</f>
        <v>2.9579132429108821</v>
      </c>
    </row>
    <row r="12" spans="2:9" ht="16.149999999999999" customHeight="1" x14ac:dyDescent="0.2">
      <c r="B12" s="12" t="s">
        <v>10</v>
      </c>
      <c r="C12" s="13">
        <v>695030</v>
      </c>
      <c r="D12" s="14">
        <f t="shared" si="0"/>
        <v>3.5421447081521056E-2</v>
      </c>
      <c r="E12" s="14">
        <f t="shared" si="1"/>
        <v>0.30615366801537558</v>
      </c>
      <c r="F12" s="15">
        <v>36.822309249999968</v>
      </c>
      <c r="G12" s="14">
        <f t="shared" si="2"/>
        <v>5.223378299106144E-4</v>
      </c>
      <c r="H12" s="16">
        <f t="shared" si="3"/>
        <v>6.1155737552143002E-4</v>
      </c>
      <c r="I12" s="17">
        <f t="shared" si="4"/>
        <v>52.979453045192251</v>
      </c>
    </row>
    <row r="13" spans="2:9" ht="16.149999999999999" customHeight="1" x14ac:dyDescent="0.2">
      <c r="B13" s="6" t="s">
        <v>11</v>
      </c>
      <c r="C13" s="7">
        <v>590340</v>
      </c>
      <c r="D13" s="8">
        <f t="shared" si="0"/>
        <v>3.0086035236040372E-2</v>
      </c>
      <c r="E13" s="8">
        <f t="shared" si="1"/>
        <v>0.33623970325141594</v>
      </c>
      <c r="F13" s="11">
        <v>92.404728100000014</v>
      </c>
      <c r="G13" s="8">
        <f t="shared" si="2"/>
        <v>1.3107946278310728E-3</v>
      </c>
      <c r="H13" s="9">
        <f t="shared" si="3"/>
        <v>1.9223520033525027E-3</v>
      </c>
      <c r="I13" s="10">
        <f t="shared" si="4"/>
        <v>156.52798065521566</v>
      </c>
    </row>
    <row r="14" spans="2:9" ht="16.149999999999999" customHeight="1" x14ac:dyDescent="0.2">
      <c r="B14" s="6" t="s">
        <v>12</v>
      </c>
      <c r="C14" s="7">
        <v>542727</v>
      </c>
      <c r="D14" s="8">
        <f t="shared" si="0"/>
        <v>2.7659490540282692E-2</v>
      </c>
      <c r="E14" s="8">
        <f t="shared" si="1"/>
        <v>0.36389919379169866</v>
      </c>
      <c r="F14" s="11">
        <v>167.08613623999992</v>
      </c>
      <c r="G14" s="8">
        <f t="shared" si="2"/>
        <v>2.3701775252390209E-3</v>
      </c>
      <c r="H14" s="9">
        <f t="shared" si="3"/>
        <v>4.2925295285915236E-3</v>
      </c>
      <c r="I14" s="10">
        <f t="shared" si="4"/>
        <v>307.86405732532177</v>
      </c>
    </row>
    <row r="15" spans="2:9" ht="16.149999999999999" customHeight="1" x14ac:dyDescent="0.2">
      <c r="B15" s="6" t="s">
        <v>13</v>
      </c>
      <c r="C15" s="7">
        <v>515104</v>
      </c>
      <c r="D15" s="8">
        <f t="shared" si="0"/>
        <v>2.6251714425966969E-2</v>
      </c>
      <c r="E15" s="8">
        <f t="shared" si="1"/>
        <v>0.39015090821766563</v>
      </c>
      <c r="F15" s="11">
        <v>250.38721382999998</v>
      </c>
      <c r="G15" s="8">
        <f t="shared" si="2"/>
        <v>3.5518335643038817E-3</v>
      </c>
      <c r="H15" s="9">
        <f t="shared" si="3"/>
        <v>7.8443630928954049E-3</v>
      </c>
      <c r="I15" s="10">
        <f t="shared" si="4"/>
        <v>486.09060273265203</v>
      </c>
    </row>
    <row r="16" spans="2:9" ht="16.149999999999999" customHeight="1" x14ac:dyDescent="0.2">
      <c r="B16" s="6" t="s">
        <v>14</v>
      </c>
      <c r="C16" s="7">
        <v>744078</v>
      </c>
      <c r="D16" s="8">
        <f t="shared" si="0"/>
        <v>3.7921124989603365E-2</v>
      </c>
      <c r="E16" s="8">
        <f t="shared" si="1"/>
        <v>0.428072033207269</v>
      </c>
      <c r="F16" s="11">
        <v>535.16346175000137</v>
      </c>
      <c r="G16" s="8">
        <f t="shared" si="2"/>
        <v>7.5914880666520957E-3</v>
      </c>
      <c r="H16" s="9">
        <f t="shared" si="3"/>
        <v>1.5435851159547501E-2</v>
      </c>
      <c r="I16" s="10">
        <f t="shared" si="4"/>
        <v>719.23032497937231</v>
      </c>
    </row>
    <row r="17" spans="2:11" ht="16.149999999999999" customHeight="1" x14ac:dyDescent="0.2">
      <c r="B17" s="6" t="s">
        <v>15</v>
      </c>
      <c r="C17" s="7">
        <v>883778</v>
      </c>
      <c r="D17" s="8">
        <f t="shared" si="0"/>
        <v>4.5040783360160735E-2</v>
      </c>
      <c r="E17" s="8">
        <f t="shared" si="1"/>
        <v>0.47311281656742976</v>
      </c>
      <c r="F17" s="11">
        <v>847.86866669000017</v>
      </c>
      <c r="G17" s="8">
        <f t="shared" si="2"/>
        <v>1.2027324967623021E-2</v>
      </c>
      <c r="H17" s="9">
        <f t="shared" si="3"/>
        <v>2.7463176127170523E-2</v>
      </c>
      <c r="I17" s="10">
        <f t="shared" si="4"/>
        <v>959.36837835972403</v>
      </c>
      <c r="K17" s="1"/>
    </row>
    <row r="18" spans="2:11" ht="16.149999999999999" customHeight="1" x14ac:dyDescent="0.2">
      <c r="B18" s="12" t="s">
        <v>16</v>
      </c>
      <c r="C18" s="13">
        <v>847051</v>
      </c>
      <c r="D18" s="14">
        <f t="shared" si="0"/>
        <v>4.3169031799849635E-2</v>
      </c>
      <c r="E18" s="14">
        <f t="shared" si="1"/>
        <v>0.51628184836727942</v>
      </c>
      <c r="F18" s="15">
        <v>1033.627953829998</v>
      </c>
      <c r="G18" s="14">
        <f t="shared" si="2"/>
        <v>1.4662387920130521E-2</v>
      </c>
      <c r="H18" s="16">
        <f t="shared" si="3"/>
        <v>4.2125564047301042E-2</v>
      </c>
      <c r="I18" s="17">
        <f t="shared" si="4"/>
        <v>1220.2664937884472</v>
      </c>
    </row>
    <row r="19" spans="2:11" ht="16.149999999999999" customHeight="1" x14ac:dyDescent="0.2">
      <c r="B19" s="6" t="s">
        <v>17</v>
      </c>
      <c r="C19" s="7">
        <v>780806</v>
      </c>
      <c r="D19" s="8">
        <f t="shared" si="0"/>
        <v>3.9792927513825488E-2</v>
      </c>
      <c r="E19" s="8">
        <f t="shared" si="1"/>
        <v>0.55607477588110488</v>
      </c>
      <c r="F19" s="11">
        <v>1179.4455854900004</v>
      </c>
      <c r="G19" s="8">
        <f t="shared" si="2"/>
        <v>1.6730863983564569E-2</v>
      </c>
      <c r="H19" s="9">
        <f t="shared" si="3"/>
        <v>5.8856428030865611E-2</v>
      </c>
      <c r="I19" s="10">
        <f t="shared" si="4"/>
        <v>1510.5488245351605</v>
      </c>
    </row>
    <row r="20" spans="2:11" ht="16.149999999999999" customHeight="1" x14ac:dyDescent="0.2">
      <c r="B20" s="6" t="s">
        <v>18</v>
      </c>
      <c r="C20" s="7">
        <v>752654</v>
      </c>
      <c r="D20" s="8">
        <f t="shared" si="0"/>
        <v>3.8358191490576163E-2</v>
      </c>
      <c r="E20" s="8">
        <f t="shared" si="1"/>
        <v>0.59443296737168105</v>
      </c>
      <c r="F20" s="11">
        <v>1409.0514591299991</v>
      </c>
      <c r="G20" s="8">
        <f t="shared" si="2"/>
        <v>1.9987906689864901E-2</v>
      </c>
      <c r="H20" s="9">
        <f t="shared" si="3"/>
        <v>7.8844334720730519E-2</v>
      </c>
      <c r="I20" s="10">
        <f t="shared" si="4"/>
        <v>1872.1105038038716</v>
      </c>
    </row>
    <row r="21" spans="2:11" ht="16.149999999999999" customHeight="1" x14ac:dyDescent="0.2">
      <c r="B21" s="6" t="s">
        <v>19</v>
      </c>
      <c r="C21" s="7">
        <v>737357</v>
      </c>
      <c r="D21" s="8">
        <f t="shared" si="0"/>
        <v>3.7578596543586786E-2</v>
      </c>
      <c r="E21" s="8">
        <f t="shared" si="1"/>
        <v>0.6320115639152678</v>
      </c>
      <c r="F21" s="11">
        <v>1674.9779032800036</v>
      </c>
      <c r="G21" s="8">
        <f t="shared" si="2"/>
        <v>2.376016987982656E-2</v>
      </c>
      <c r="H21" s="9">
        <f t="shared" si="3"/>
        <v>0.10260450460055708</v>
      </c>
      <c r="I21" s="10">
        <f t="shared" si="4"/>
        <v>2271.5969378198124</v>
      </c>
      <c r="K21" s="1"/>
    </row>
    <row r="22" spans="2:11" ht="16.149999999999999" customHeight="1" x14ac:dyDescent="0.2">
      <c r="B22" s="6" t="s">
        <v>20</v>
      </c>
      <c r="C22" s="7">
        <v>662945</v>
      </c>
      <c r="D22" s="8">
        <f t="shared" si="0"/>
        <v>3.378626999620013E-2</v>
      </c>
      <c r="E22" s="8">
        <f t="shared" si="1"/>
        <v>0.66579783391146796</v>
      </c>
      <c r="F22" s="11">
        <v>1762.9687122200016</v>
      </c>
      <c r="G22" s="8">
        <f t="shared" si="2"/>
        <v>2.500835146131708E-2</v>
      </c>
      <c r="H22" s="9">
        <f t="shared" si="3"/>
        <v>0.12761285606187417</v>
      </c>
      <c r="I22" s="10">
        <f t="shared" si="4"/>
        <v>2659.2986027800221</v>
      </c>
    </row>
    <row r="23" spans="2:11" ht="16.149999999999999" customHeight="1" x14ac:dyDescent="0.2">
      <c r="B23" s="6" t="s">
        <v>21</v>
      </c>
      <c r="C23" s="7">
        <v>584174</v>
      </c>
      <c r="D23" s="8">
        <f t="shared" si="0"/>
        <v>2.9771791760644119E-2</v>
      </c>
      <c r="E23" s="8">
        <f t="shared" si="1"/>
        <v>0.69556962567211211</v>
      </c>
      <c r="F23" s="11">
        <v>1790.0056268500025</v>
      </c>
      <c r="G23" s="8">
        <f t="shared" si="2"/>
        <v>2.5391879914663965E-2</v>
      </c>
      <c r="H23" s="9">
        <f t="shared" si="3"/>
        <v>0.15300473597653813</v>
      </c>
      <c r="I23" s="10">
        <f t="shared" si="4"/>
        <v>3064.1651748451704</v>
      </c>
    </row>
    <row r="24" spans="2:11" ht="16.149999999999999" customHeight="1" x14ac:dyDescent="0.2">
      <c r="B24" s="12" t="s">
        <v>22</v>
      </c>
      <c r="C24" s="13">
        <v>533068</v>
      </c>
      <c r="D24" s="14">
        <f t="shared" si="0"/>
        <v>2.7167230123666987E-2</v>
      </c>
      <c r="E24" s="14">
        <f t="shared" si="1"/>
        <v>0.72273685579577907</v>
      </c>
      <c r="F24" s="15">
        <v>1861.7514696699977</v>
      </c>
      <c r="G24" s="14">
        <f t="shared" si="2"/>
        <v>2.6409620751863209E-2</v>
      </c>
      <c r="H24" s="16">
        <f t="shared" si="3"/>
        <v>0.17941435672840134</v>
      </c>
      <c r="I24" s="17">
        <f t="shared" si="4"/>
        <v>3492.5215350949552</v>
      </c>
    </row>
    <row r="25" spans="2:11" ht="16.149999999999999" customHeight="1" x14ac:dyDescent="0.2">
      <c r="B25" s="6" t="s">
        <v>23</v>
      </c>
      <c r="C25" s="7">
        <v>493904</v>
      </c>
      <c r="D25" s="8">
        <f t="shared" si="0"/>
        <v>2.5171279512181597E-2</v>
      </c>
      <c r="E25" s="8">
        <f t="shared" si="1"/>
        <v>0.74790813530796063</v>
      </c>
      <c r="F25" s="11">
        <v>1934.5366520799985</v>
      </c>
      <c r="G25" s="8">
        <f t="shared" si="2"/>
        <v>2.7442104998616094E-2</v>
      </c>
      <c r="H25" s="9">
        <f t="shared" si="3"/>
        <v>0.20685646172701744</v>
      </c>
      <c r="I25" s="10">
        <f t="shared" si="4"/>
        <v>3916.8272621400079</v>
      </c>
    </row>
    <row r="26" spans="2:11" ht="16.149999999999999" customHeight="1" x14ac:dyDescent="0.2">
      <c r="B26" s="6" t="s">
        <v>24</v>
      </c>
      <c r="C26" s="7">
        <v>452779</v>
      </c>
      <c r="D26" s="8">
        <f t="shared" si="0"/>
        <v>2.3075388671171062E-2</v>
      </c>
      <c r="E26" s="8">
        <f t="shared" si="1"/>
        <v>0.77098352397913172</v>
      </c>
      <c r="F26" s="11">
        <v>1964.7182418499965</v>
      </c>
      <c r="G26" s="8">
        <f t="shared" si="2"/>
        <v>2.7870241810913198E-2</v>
      </c>
      <c r="H26" s="9">
        <f t="shared" si="3"/>
        <v>0.23472670353793063</v>
      </c>
      <c r="I26" s="10">
        <f t="shared" si="4"/>
        <v>4339.243299380043</v>
      </c>
    </row>
    <row r="27" spans="2:11" ht="16.149999999999999" customHeight="1" x14ac:dyDescent="0.2">
      <c r="B27" s="6" t="s">
        <v>25</v>
      </c>
      <c r="C27" s="7">
        <v>417105</v>
      </c>
      <c r="D27" s="8">
        <f t="shared" si="0"/>
        <v>2.1257302109172035E-2</v>
      </c>
      <c r="E27" s="8">
        <f t="shared" si="1"/>
        <v>0.79224082608830371</v>
      </c>
      <c r="F27" s="11">
        <v>1981.0484660999984</v>
      </c>
      <c r="G27" s="8">
        <f t="shared" si="2"/>
        <v>2.8101891972742734E-2</v>
      </c>
      <c r="H27" s="9">
        <f t="shared" si="3"/>
        <v>0.26282859551067334</v>
      </c>
      <c r="I27" s="10">
        <f t="shared" si="4"/>
        <v>4749.5198237853738</v>
      </c>
      <c r="K27" s="1"/>
    </row>
    <row r="28" spans="2:11" ht="16.149999999999999" customHeight="1" x14ac:dyDescent="0.2">
      <c r="B28" s="6" t="s">
        <v>26</v>
      </c>
      <c r="C28" s="7">
        <v>772335</v>
      </c>
      <c r="D28" s="8">
        <f t="shared" si="0"/>
        <v>3.9361212223510592E-2</v>
      </c>
      <c r="E28" s="8">
        <f t="shared" si="1"/>
        <v>0.83160203831181434</v>
      </c>
      <c r="F28" s="11">
        <v>4153.6795329799916</v>
      </c>
      <c r="G28" s="8">
        <f t="shared" si="2"/>
        <v>5.8921452716898928E-2</v>
      </c>
      <c r="H28" s="9">
        <f t="shared" si="3"/>
        <v>0.32175004822757225</v>
      </c>
      <c r="I28" s="10">
        <f t="shared" si="4"/>
        <v>5378.0801504269411</v>
      </c>
      <c r="K28" s="1"/>
    </row>
    <row r="29" spans="2:11" ht="16.149999999999999" customHeight="1" x14ac:dyDescent="0.2">
      <c r="B29" s="6" t="s">
        <v>27</v>
      </c>
      <c r="C29" s="7">
        <v>733066</v>
      </c>
      <c r="D29" s="8">
        <f t="shared" si="0"/>
        <v>3.7359910401367304E-2</v>
      </c>
      <c r="E29" s="8">
        <f t="shared" si="1"/>
        <v>0.86896194871318166</v>
      </c>
      <c r="F29" s="11">
        <v>4568.1060109400014</v>
      </c>
      <c r="G29" s="8">
        <f t="shared" si="2"/>
        <v>6.4800242818992562E-2</v>
      </c>
      <c r="H29" s="9">
        <f t="shared" si="3"/>
        <v>0.3865502910465648</v>
      </c>
      <c r="I29" s="10">
        <f t="shared" si="4"/>
        <v>6231.5071370654232</v>
      </c>
    </row>
    <row r="30" spans="2:11" ht="16.149999999999999" customHeight="1" x14ac:dyDescent="0.2">
      <c r="B30" s="12" t="s">
        <v>28</v>
      </c>
      <c r="C30" s="13">
        <v>504287</v>
      </c>
      <c r="D30" s="14">
        <f t="shared" si="0"/>
        <v>2.5700437800381292E-2</v>
      </c>
      <c r="E30" s="14">
        <f t="shared" si="1"/>
        <v>0.894662386513563</v>
      </c>
      <c r="F30" s="15">
        <v>3601.2920828999986</v>
      </c>
      <c r="G30" s="14">
        <f t="shared" si="2"/>
        <v>5.1085636120343635E-2</v>
      </c>
      <c r="H30" s="16">
        <f t="shared" si="3"/>
        <v>0.43763592716690841</v>
      </c>
      <c r="I30" s="17">
        <f t="shared" si="4"/>
        <v>7141.3541949326445</v>
      </c>
    </row>
    <row r="31" spans="2:11" ht="16.149999999999999" customHeight="1" x14ac:dyDescent="0.2">
      <c r="B31" s="6" t="s">
        <v>29</v>
      </c>
      <c r="C31" s="7">
        <v>356411</v>
      </c>
      <c r="D31" s="8">
        <f t="shared" si="0"/>
        <v>1.8164098493262164E-2</v>
      </c>
      <c r="E31" s="8">
        <f t="shared" si="1"/>
        <v>0.91282648500682517</v>
      </c>
      <c r="F31" s="11">
        <v>2890.1585804799915</v>
      </c>
      <c r="G31" s="8">
        <f t="shared" si="2"/>
        <v>4.0997949117638842E-2</v>
      </c>
      <c r="H31" s="9">
        <f t="shared" si="3"/>
        <v>0.47863387628454723</v>
      </c>
      <c r="I31" s="10">
        <f t="shared" si="4"/>
        <v>8109.0611133775092</v>
      </c>
    </row>
    <row r="32" spans="2:11" ht="16.149999999999999" customHeight="1" x14ac:dyDescent="0.2">
      <c r="B32" s="6" t="s">
        <v>30</v>
      </c>
      <c r="C32" s="7">
        <v>257555</v>
      </c>
      <c r="D32" s="8">
        <f t="shared" si="0"/>
        <v>1.3126010104716567E-2</v>
      </c>
      <c r="E32" s="8">
        <f t="shared" si="1"/>
        <v>0.92595249511154176</v>
      </c>
      <c r="F32" s="11">
        <v>2338.3468397899951</v>
      </c>
      <c r="G32" s="8">
        <f t="shared" si="2"/>
        <v>3.3170299167867921E-2</v>
      </c>
      <c r="H32" s="9">
        <f t="shared" si="3"/>
        <v>0.51180417545241519</v>
      </c>
      <c r="I32" s="10">
        <f t="shared" si="4"/>
        <v>9079.0193931004833</v>
      </c>
    </row>
    <row r="33" spans="2:11" ht="16.149999999999999" customHeight="1" x14ac:dyDescent="0.2">
      <c r="B33" s="6" t="s">
        <v>31</v>
      </c>
      <c r="C33" s="7">
        <v>200312</v>
      </c>
      <c r="D33" s="8">
        <f t="shared" si="0"/>
        <v>1.0208682945762982E-2</v>
      </c>
      <c r="E33" s="8">
        <f t="shared" si="1"/>
        <v>0.9361611780573047</v>
      </c>
      <c r="F33" s="11">
        <v>2015.7553530200037</v>
      </c>
      <c r="G33" s="8">
        <f t="shared" si="2"/>
        <v>2.8594221768619092E-2</v>
      </c>
      <c r="H33" s="9">
        <f t="shared" si="3"/>
        <v>0.54039839722103433</v>
      </c>
      <c r="I33" s="10">
        <f t="shared" si="4"/>
        <v>10063.078362853965</v>
      </c>
    </row>
    <row r="34" spans="2:11" ht="16.149999999999999" customHeight="1" x14ac:dyDescent="0.2">
      <c r="B34" s="6" t="s">
        <v>32</v>
      </c>
      <c r="C34" s="7">
        <v>162895</v>
      </c>
      <c r="D34" s="8">
        <f t="shared" si="0"/>
        <v>8.3017662868428311E-3</v>
      </c>
      <c r="E34" s="8">
        <f t="shared" si="1"/>
        <v>0.94446294434414757</v>
      </c>
      <c r="F34" s="11">
        <v>1802.8649435099971</v>
      </c>
      <c r="G34" s="8">
        <f t="shared" si="2"/>
        <v>2.5574293991758139E-2</v>
      </c>
      <c r="H34" s="9">
        <f t="shared" si="3"/>
        <v>0.56597269121279248</v>
      </c>
      <c r="I34" s="10">
        <f t="shared" si="4"/>
        <v>11067.650594002254</v>
      </c>
    </row>
    <row r="35" spans="2:11" ht="16.149999999999999" customHeight="1" x14ac:dyDescent="0.2">
      <c r="B35" s="6" t="s">
        <v>33</v>
      </c>
      <c r="C35" s="7">
        <v>136781</v>
      </c>
      <c r="D35" s="8">
        <f t="shared" si="0"/>
        <v>6.9708947142677752E-3</v>
      </c>
      <c r="E35" s="8">
        <f t="shared" si="1"/>
        <v>0.95143383905841539</v>
      </c>
      <c r="F35" s="11">
        <v>1651.5845306799984</v>
      </c>
      <c r="G35" s="8">
        <f t="shared" si="2"/>
        <v>2.3428326393443989E-2</v>
      </c>
      <c r="H35" s="9">
        <f t="shared" si="3"/>
        <v>0.58940101760623642</v>
      </c>
      <c r="I35" s="10">
        <f t="shared" si="4"/>
        <v>12074.663371959545</v>
      </c>
    </row>
    <row r="36" spans="2:11" ht="16.149999999999999" customHeight="1" x14ac:dyDescent="0.2">
      <c r="B36" s="12" t="s">
        <v>34</v>
      </c>
      <c r="C36" s="13">
        <v>116074</v>
      </c>
      <c r="D36" s="14">
        <f t="shared" si="0"/>
        <v>5.9155850086190162E-3</v>
      </c>
      <c r="E36" s="14">
        <f t="shared" si="1"/>
        <v>0.95734942406703438</v>
      </c>
      <c r="F36" s="15">
        <v>1520.4432406399994</v>
      </c>
      <c r="G36" s="14">
        <f t="shared" si="2"/>
        <v>2.1568039566072575E-2</v>
      </c>
      <c r="H36" s="16">
        <f t="shared" si="3"/>
        <v>0.61096905717230898</v>
      </c>
      <c r="I36" s="17">
        <f t="shared" si="4"/>
        <v>13098.913112669499</v>
      </c>
    </row>
    <row r="37" spans="2:11" ht="16.149999999999999" customHeight="1" x14ac:dyDescent="0.2">
      <c r="B37" s="6" t="s">
        <v>35</v>
      </c>
      <c r="C37" s="7">
        <v>97152</v>
      </c>
      <c r="D37" s="8">
        <f t="shared" si="0"/>
        <v>4.9512458841545455E-3</v>
      </c>
      <c r="E37" s="8">
        <f t="shared" si="1"/>
        <v>0.9623006699511889</v>
      </c>
      <c r="F37" s="11">
        <v>1373.1643841800003</v>
      </c>
      <c r="G37" s="8">
        <f t="shared" si="2"/>
        <v>1.9478835498160051E-2</v>
      </c>
      <c r="H37" s="9">
        <f t="shared" si="3"/>
        <v>0.63044789267046908</v>
      </c>
      <c r="I37" s="10">
        <f t="shared" si="4"/>
        <v>14134.185443222994</v>
      </c>
      <c r="K37" s="1"/>
    </row>
    <row r="38" spans="2:11" ht="16.149999999999999" customHeight="1" x14ac:dyDescent="0.2">
      <c r="B38" s="6" t="s">
        <v>36</v>
      </c>
      <c r="C38" s="7">
        <v>151022</v>
      </c>
      <c r="D38" s="8">
        <f t="shared" si="0"/>
        <v>7.6966717712119949E-3</v>
      </c>
      <c r="E38" s="8">
        <f t="shared" si="1"/>
        <v>0.96999734172240093</v>
      </c>
      <c r="F38" s="11">
        <v>2370.1711433899982</v>
      </c>
      <c r="G38" s="8">
        <f t="shared" si="2"/>
        <v>3.3621738472447718E-2</v>
      </c>
      <c r="H38" s="9">
        <f t="shared" si="3"/>
        <v>0.66406963114291684</v>
      </c>
      <c r="I38" s="10">
        <f t="shared" si="4"/>
        <v>15694.211064546873</v>
      </c>
    </row>
    <row r="39" spans="2:11" ht="16.149999999999999" customHeight="1" x14ac:dyDescent="0.2">
      <c r="B39" s="6" t="s">
        <v>37</v>
      </c>
      <c r="C39" s="7">
        <v>112811</v>
      </c>
      <c r="D39" s="8">
        <f t="shared" si="0"/>
        <v>5.7492897669359196E-3</v>
      </c>
      <c r="E39" s="8">
        <f t="shared" si="1"/>
        <v>0.97574663148933682</v>
      </c>
      <c r="F39" s="11">
        <v>2026.8053532100027</v>
      </c>
      <c r="G39" s="8">
        <f t="shared" si="2"/>
        <v>2.8750970034475232E-2</v>
      </c>
      <c r="H39" s="9">
        <f t="shared" si="3"/>
        <v>0.69282060117739208</v>
      </c>
      <c r="I39" s="10">
        <f t="shared" si="4"/>
        <v>17966.380523264597</v>
      </c>
    </row>
    <row r="40" spans="2:11" ht="16.149999999999999" customHeight="1" x14ac:dyDescent="0.2">
      <c r="B40" s="6" t="s">
        <v>38</v>
      </c>
      <c r="C40" s="7">
        <v>86008</v>
      </c>
      <c r="D40" s="8">
        <f t="shared" si="0"/>
        <v>4.3833040596628391E-3</v>
      </c>
      <c r="E40" s="8">
        <f t="shared" si="1"/>
        <v>0.98012993554899963</v>
      </c>
      <c r="F40" s="11">
        <v>1746.2402959500039</v>
      </c>
      <c r="G40" s="8">
        <f t="shared" si="2"/>
        <v>2.4771052801067738E-2</v>
      </c>
      <c r="H40" s="9">
        <f t="shared" si="3"/>
        <v>0.71759165397845981</v>
      </c>
      <c r="I40" s="10">
        <f t="shared" si="4"/>
        <v>20303.231047693283</v>
      </c>
      <c r="K40" s="1"/>
    </row>
    <row r="41" spans="2:11" ht="16.149999999999999" customHeight="1" x14ac:dyDescent="0.2">
      <c r="B41" s="6" t="s">
        <v>39</v>
      </c>
      <c r="C41" s="7">
        <v>64612</v>
      </c>
      <c r="D41" s="8">
        <f t="shared" si="0"/>
        <v>3.292880219316056E-3</v>
      </c>
      <c r="E41" s="8">
        <f t="shared" si="1"/>
        <v>0.98342281576831569</v>
      </c>
      <c r="F41" s="11">
        <v>1457.984339789997</v>
      </c>
      <c r="G41" s="8">
        <f t="shared" si="2"/>
        <v>2.0682037373567698E-2</v>
      </c>
      <c r="H41" s="9">
        <f t="shared" si="3"/>
        <v>0.73827369135202747</v>
      </c>
      <c r="I41" s="10">
        <f t="shared" si="4"/>
        <v>22565.225341886908</v>
      </c>
    </row>
    <row r="42" spans="2:11" ht="16.149999999999999" customHeight="1" x14ac:dyDescent="0.2">
      <c r="B42" s="12" t="s">
        <v>40</v>
      </c>
      <c r="C42" s="13">
        <v>50244</v>
      </c>
      <c r="D42" s="14">
        <f t="shared" si="0"/>
        <v>2.5606307456713293E-3</v>
      </c>
      <c r="E42" s="14">
        <f t="shared" si="1"/>
        <v>0.98598344651398706</v>
      </c>
      <c r="F42" s="15">
        <v>1247.4733298499991</v>
      </c>
      <c r="G42" s="14">
        <f t="shared" si="2"/>
        <v>1.7695862243762378E-2</v>
      </c>
      <c r="H42" s="16">
        <f t="shared" si="3"/>
        <v>0.75596955359578988</v>
      </c>
      <c r="I42" s="17">
        <f t="shared" si="4"/>
        <v>24828.304471180621</v>
      </c>
    </row>
    <row r="43" spans="2:11" ht="16.149999999999999" customHeight="1" x14ac:dyDescent="0.2">
      <c r="B43" s="6" t="s">
        <v>41</v>
      </c>
      <c r="C43" s="7">
        <v>39311</v>
      </c>
      <c r="D43" s="8">
        <f t="shared" si="0"/>
        <v>2.0034423064064491E-3</v>
      </c>
      <c r="E43" s="8">
        <f t="shared" si="1"/>
        <v>0.98798688882039354</v>
      </c>
      <c r="F43" s="11">
        <v>1064.5715833799993</v>
      </c>
      <c r="G43" s="8">
        <f t="shared" si="2"/>
        <v>1.5101334543466093E-2</v>
      </c>
      <c r="H43" s="9">
        <f t="shared" si="3"/>
        <v>0.77107088813925595</v>
      </c>
      <c r="I43" s="10">
        <f t="shared" si="4"/>
        <v>27080.755599704898</v>
      </c>
    </row>
    <row r="44" spans="2:11" ht="16.149999999999999" customHeight="1" x14ac:dyDescent="0.2">
      <c r="B44" s="6" t="s">
        <v>42</v>
      </c>
      <c r="C44" s="7">
        <v>91921</v>
      </c>
      <c r="D44" s="8">
        <f t="shared" si="0"/>
        <v>4.6846536655691081E-3</v>
      </c>
      <c r="E44" s="8">
        <f t="shared" si="1"/>
        <v>0.99267154248596268</v>
      </c>
      <c r="F44" s="11">
        <v>2948.8749536700007</v>
      </c>
      <c r="G44" s="8">
        <f t="shared" si="2"/>
        <v>4.1830862196068082E-2</v>
      </c>
      <c r="H44" s="9">
        <f t="shared" si="3"/>
        <v>0.81290175033532408</v>
      </c>
      <c r="I44" s="10">
        <f t="shared" si="4"/>
        <v>32080.536043667937</v>
      </c>
    </row>
    <row r="45" spans="2:11" ht="16.149999999999999" customHeight="1" x14ac:dyDescent="0.2">
      <c r="B45" s="6" t="s">
        <v>43</v>
      </c>
      <c r="C45" s="7">
        <v>44517</v>
      </c>
      <c r="D45" s="8">
        <f t="shared" si="0"/>
        <v>2.2687604272161963E-3</v>
      </c>
      <c r="E45" s="8">
        <f t="shared" si="1"/>
        <v>0.99494030291317892</v>
      </c>
      <c r="F45" s="11">
        <v>1830.5046598799995</v>
      </c>
      <c r="G45" s="8">
        <f t="shared" si="2"/>
        <v>2.5966373406713681E-2</v>
      </c>
      <c r="H45" s="9">
        <f t="shared" si="3"/>
        <v>0.83886812374203779</v>
      </c>
      <c r="I45" s="10">
        <f t="shared" si="4"/>
        <v>41119.227708066566</v>
      </c>
    </row>
    <row r="46" spans="2:11" ht="16.149999999999999" customHeight="1" x14ac:dyDescent="0.2">
      <c r="B46" s="6" t="s">
        <v>44</v>
      </c>
      <c r="C46" s="7">
        <v>25861</v>
      </c>
      <c r="D46" s="8">
        <f t="shared" si="0"/>
        <v>1.3179777030850697E-3</v>
      </c>
      <c r="E46" s="8">
        <f t="shared" si="1"/>
        <v>0.99625828061626398</v>
      </c>
      <c r="F46" s="11">
        <v>1295.5405642200005</v>
      </c>
      <c r="G46" s="8">
        <f t="shared" si="2"/>
        <v>1.8377713420454439E-2</v>
      </c>
      <c r="H46" s="9">
        <f t="shared" si="3"/>
        <v>0.85724583716249225</v>
      </c>
      <c r="I46" s="10">
        <f t="shared" si="4"/>
        <v>50096.305797146299</v>
      </c>
    </row>
    <row r="47" spans="2:11" ht="16.149999999999999" customHeight="1" x14ac:dyDescent="0.2">
      <c r="B47" s="6" t="s">
        <v>45</v>
      </c>
      <c r="C47" s="7">
        <v>16517</v>
      </c>
      <c r="D47" s="8">
        <f t="shared" si="0"/>
        <v>8.417709184430647E-4</v>
      </c>
      <c r="E47" s="8">
        <f t="shared" si="1"/>
        <v>0.99710005153470704</v>
      </c>
      <c r="F47" s="11">
        <v>975.64646468999945</v>
      </c>
      <c r="G47" s="8">
        <f t="shared" si="2"/>
        <v>1.3839899438847324E-2</v>
      </c>
      <c r="H47" s="9">
        <f t="shared" si="3"/>
        <v>0.87108573660133959</v>
      </c>
      <c r="I47" s="10">
        <f t="shared" si="4"/>
        <v>59069.229562874578</v>
      </c>
    </row>
    <row r="48" spans="2:11" ht="16.149999999999999" customHeight="1" x14ac:dyDescent="0.2">
      <c r="B48" s="12" t="s">
        <v>46</v>
      </c>
      <c r="C48" s="13">
        <v>11427</v>
      </c>
      <c r="D48" s="14">
        <f t="shared" si="0"/>
        <v>5.823646113125205E-4</v>
      </c>
      <c r="E48" s="14">
        <f t="shared" si="1"/>
        <v>0.9976824161460196</v>
      </c>
      <c r="F48" s="15">
        <v>777.21830218000082</v>
      </c>
      <c r="G48" s="14">
        <f t="shared" si="2"/>
        <v>1.1025123888109058E-2</v>
      </c>
      <c r="H48" s="16">
        <f t="shared" si="3"/>
        <v>0.88211086048944864</v>
      </c>
      <c r="I48" s="17">
        <f t="shared" si="4"/>
        <v>68015.95363437479</v>
      </c>
      <c r="K48" s="1"/>
    </row>
    <row r="49" spans="2:11" ht="16.149999999999999" customHeight="1" x14ac:dyDescent="0.2">
      <c r="B49" s="6" t="s">
        <v>47</v>
      </c>
      <c r="C49" s="7">
        <v>7953</v>
      </c>
      <c r="D49" s="8">
        <f t="shared" si="0"/>
        <v>4.0531598440259693E-4</v>
      </c>
      <c r="E49" s="8">
        <f t="shared" si="1"/>
        <v>0.99808773213042223</v>
      </c>
      <c r="F49" s="11">
        <v>609.74713406000023</v>
      </c>
      <c r="G49" s="8">
        <f t="shared" si="2"/>
        <v>8.6494845458155861E-3</v>
      </c>
      <c r="H49" s="9">
        <f t="shared" si="3"/>
        <v>0.89076034503526424</v>
      </c>
      <c r="I49" s="10">
        <f t="shared" si="4"/>
        <v>76668.821081352973</v>
      </c>
    </row>
    <row r="50" spans="2:11" ht="16.149999999999999" customHeight="1" x14ac:dyDescent="0.2">
      <c r="B50" s="6" t="s">
        <v>48</v>
      </c>
      <c r="C50" s="7">
        <v>18654</v>
      </c>
      <c r="D50" s="8">
        <f t="shared" si="0"/>
        <v>9.5068079630907128E-4</v>
      </c>
      <c r="E50" s="8">
        <f t="shared" si="1"/>
        <v>0.99903841292673135</v>
      </c>
      <c r="F50" s="11">
        <v>1816.7753849399999</v>
      </c>
      <c r="G50" s="8">
        <f t="shared" si="2"/>
        <v>2.577161865546446E-2</v>
      </c>
      <c r="H50" s="9">
        <f t="shared" si="3"/>
        <v>0.91653196369072876</v>
      </c>
      <c r="I50" s="10">
        <f t="shared" si="4"/>
        <v>97393.341103248618</v>
      </c>
    </row>
    <row r="51" spans="2:11" ht="16.149999999999999" customHeight="1" x14ac:dyDescent="0.2">
      <c r="B51" s="6" t="s">
        <v>49</v>
      </c>
      <c r="C51" s="7">
        <v>6911</v>
      </c>
      <c r="D51" s="8">
        <f t="shared" si="0"/>
        <v>3.5221158911182541E-4</v>
      </c>
      <c r="E51" s="8">
        <f t="shared" si="1"/>
        <v>0.99939062451584315</v>
      </c>
      <c r="F51" s="11">
        <v>951.61475916999984</v>
      </c>
      <c r="G51" s="8">
        <f t="shared" si="2"/>
        <v>1.3499000968163618E-2</v>
      </c>
      <c r="H51" s="9">
        <f t="shared" si="3"/>
        <v>0.93003096465889235</v>
      </c>
      <c r="I51" s="10">
        <f t="shared" si="4"/>
        <v>137695.66765591083</v>
      </c>
    </row>
    <row r="52" spans="2:11" ht="16.149999999999999" customHeight="1" x14ac:dyDescent="0.2">
      <c r="B52" s="6" t="s">
        <v>50</v>
      </c>
      <c r="C52" s="7">
        <v>3461</v>
      </c>
      <c r="D52" s="8">
        <f t="shared" si="0"/>
        <v>1.7638609606656456E-4</v>
      </c>
      <c r="E52" s="8">
        <f t="shared" si="1"/>
        <v>0.99956701061190967</v>
      </c>
      <c r="F52" s="11">
        <v>613.79832180999938</v>
      </c>
      <c r="G52" s="8">
        <f t="shared" si="2"/>
        <v>8.7069521153677314E-3</v>
      </c>
      <c r="H52" s="9">
        <f t="shared" si="3"/>
        <v>0.93873791677426011</v>
      </c>
      <c r="I52" s="10">
        <f t="shared" si="4"/>
        <v>177347.10251661349</v>
      </c>
    </row>
    <row r="53" spans="2:11" ht="15.6" customHeight="1" x14ac:dyDescent="0.2">
      <c r="B53" s="18" t="s">
        <v>51</v>
      </c>
      <c r="C53" s="25">
        <v>8496</v>
      </c>
      <c r="D53" s="26">
        <f t="shared" si="0"/>
        <v>4.3298938809059021E-4</v>
      </c>
      <c r="E53" s="26">
        <f t="shared" si="1"/>
        <v>1.0000000000000002</v>
      </c>
      <c r="F53" s="27">
        <v>4318.6827464200023</v>
      </c>
      <c r="G53" s="26">
        <f t="shared" si="2"/>
        <v>6.1262083225740067E-2</v>
      </c>
      <c r="H53" s="28">
        <f t="shared" si="3"/>
        <v>1.0000000000000002</v>
      </c>
      <c r="I53" s="29">
        <f t="shared" si="4"/>
        <v>508319.53229990607</v>
      </c>
      <c r="K53" s="1"/>
    </row>
    <row r="54" spans="2:11" ht="15.6" customHeight="1" x14ac:dyDescent="0.2">
      <c r="B54" s="30" t="s">
        <v>2</v>
      </c>
      <c r="C54" s="19">
        <v>19621728</v>
      </c>
      <c r="D54" s="31">
        <f t="shared" si="0"/>
        <v>1</v>
      </c>
      <c r="E54" s="20"/>
      <c r="F54" s="21">
        <v>70495.198971709979</v>
      </c>
      <c r="G54" s="31">
        <f t="shared" si="2"/>
        <v>1</v>
      </c>
      <c r="H54" s="20"/>
      <c r="I54" s="22">
        <f t="shared" si="4"/>
        <v>3592.7110482680209</v>
      </c>
    </row>
    <row r="55" spans="2:11" ht="3" customHeight="1" x14ac:dyDescent="0.2">
      <c r="B55" s="44"/>
      <c r="C55" s="45"/>
      <c r="D55" s="46"/>
      <c r="E55" s="47"/>
      <c r="F55" s="48"/>
      <c r="G55" s="46"/>
      <c r="H55" s="47"/>
      <c r="I55" s="45"/>
    </row>
    <row r="56" spans="2:11" ht="12.95" customHeight="1" x14ac:dyDescent="0.2">
      <c r="B56" s="59" t="s">
        <v>54</v>
      </c>
      <c r="C56" s="59"/>
      <c r="D56" s="59"/>
      <c r="E56" s="59"/>
      <c r="F56" s="59"/>
      <c r="G56" s="59"/>
      <c r="H56" s="59"/>
      <c r="I56" s="59"/>
    </row>
    <row r="57" spans="2:11" ht="16.5" customHeight="1" x14ac:dyDescent="0.25">
      <c r="B57" s="43" t="s">
        <v>58</v>
      </c>
      <c r="C57" s="32"/>
      <c r="D57" s="32"/>
      <c r="E57" s="32"/>
      <c r="F57" s="32"/>
      <c r="G57" s="32"/>
      <c r="H57" s="32"/>
      <c r="I57" s="32"/>
    </row>
    <row r="58" spans="2:11" ht="15" x14ac:dyDescent="0.25">
      <c r="C58" s="32"/>
      <c r="D58" s="32"/>
      <c r="E58" s="32"/>
      <c r="F58" s="32"/>
      <c r="G58" s="32"/>
      <c r="H58" s="32"/>
      <c r="I58" s="32"/>
    </row>
    <row r="62" spans="2:11" x14ac:dyDescent="0.2">
      <c r="D62" s="33"/>
      <c r="E62" s="33"/>
      <c r="F62" s="33"/>
      <c r="G62" s="33"/>
    </row>
  </sheetData>
  <mergeCells count="5">
    <mergeCell ref="F5:H5"/>
    <mergeCell ref="C5:E5"/>
    <mergeCell ref="B2:I2"/>
    <mergeCell ref="B3:I3"/>
    <mergeCell ref="B56:I56"/>
  </mergeCells>
  <phoneticPr fontId="2" type="noConversion"/>
  <printOptions horizontalCentered="1" verticalCentered="1" gridLinesSet="0"/>
  <pageMargins left="0.78740157480314965" right="0.78740157480314965" top="0.98425196850393704" bottom="0.86614173228346458" header="0.31496062992125984" footer="0.31496062992125984"/>
  <pageSetup paperSize="9" scale="76" orientation="portrait" r:id="rId1"/>
  <headerFooter alignWithMargins="0"/>
  <ignoredErrors>
    <ignoredError sqref="D40:E44 G40:I44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49</vt:lpstr>
      <vt:lpstr>'Cuadro 49'!Área_de_impresión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burpinan; burpinam</dc:creator>
  <cp:lastModifiedBy>D.G.de Tributos</cp:lastModifiedBy>
  <cp:lastPrinted>2016-11-17T10:42:42Z</cp:lastPrinted>
  <dcterms:created xsi:type="dcterms:W3CDTF">1998-06-18T12:19:34Z</dcterms:created>
  <dcterms:modified xsi:type="dcterms:W3CDTF">2019-09-09T08:12:34Z</dcterms:modified>
</cp:coreProperties>
</file>