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7935" windowWidth="18915" windowHeight="4020" autoFilterDateGrouping="0"/>
  </bookViews>
  <sheets>
    <sheet name="Cuadro 61" sheetId="1" r:id="rId1"/>
  </sheets>
  <definedNames>
    <definedName name="_xlnm.Print_Area" localSheetId="0">'Cuadro 61'!$B$2:$K$22</definedName>
  </definedNames>
  <calcPr calcId="162913"/>
</workbook>
</file>

<file path=xl/calcChain.xml><?xml version="1.0" encoding="utf-8"?>
<calcChain xmlns="http://schemas.openxmlformats.org/spreadsheetml/2006/main">
  <c r="J18" i="1" l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E18" i="1"/>
  <c r="E17" i="1"/>
  <c r="E16" i="1"/>
  <c r="E15" i="1"/>
  <c r="E14" i="1"/>
  <c r="E13" i="1"/>
  <c r="E12" i="1"/>
  <c r="E11" i="1"/>
  <c r="E10" i="1"/>
  <c r="E9" i="1"/>
  <c r="E8" i="1"/>
  <c r="E7" i="1"/>
  <c r="K7" i="1" l="1"/>
  <c r="K9" i="1"/>
  <c r="K11" i="1"/>
  <c r="K13" i="1"/>
  <c r="K17" i="1"/>
  <c r="K8" i="1"/>
  <c r="K10" i="1"/>
  <c r="K12" i="1"/>
  <c r="K14" i="1"/>
  <c r="K16" i="1"/>
  <c r="K15" i="1"/>
  <c r="K18" i="1"/>
</calcChain>
</file>

<file path=xl/sharedStrings.xml><?xml version="1.0" encoding="utf-8"?>
<sst xmlns="http://schemas.openxmlformats.org/spreadsheetml/2006/main" count="24" uniqueCount="22">
  <si>
    <t>Rendimientos trabajo</t>
  </si>
  <si>
    <t>Rendimientos capital mobiliario</t>
  </si>
  <si>
    <t>Arrendamientos inmuebles urbanos</t>
  </si>
  <si>
    <t>TOTAL</t>
  </si>
  <si>
    <t>Pagos fraccionados por actividades económicas</t>
  </si>
  <si>
    <t>Retenc. por rendimientos actividades económicas</t>
  </si>
  <si>
    <t xml:space="preserve">Ganancias patrimoniales </t>
  </si>
  <si>
    <t>Imputaciones de rentas por cesión derechos imagen</t>
  </si>
  <si>
    <t xml:space="preserve">Cuotas del Impuesto sobre la Renta de no Residentes </t>
  </si>
  <si>
    <t>Aplicación régimen especial de atribución de rentas</t>
  </si>
  <si>
    <t>(1) Agrupaciones de Interés Económico.</t>
  </si>
  <si>
    <t>(2) Uniones Temporales de Empresas.</t>
  </si>
  <si>
    <t>Declaraciones</t>
  </si>
  <si>
    <t>Media (euros)</t>
  </si>
  <si>
    <t>Tasa de variación</t>
  </si>
  <si>
    <t>Concepto</t>
  </si>
  <si>
    <t>Importe (millones de euros)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</si>
  <si>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</si>
  <si>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t>Rentas del capital obtenidas en Austria, Bélgica y Luxemburgo (Directiva 2003/48/CE)</t>
  </si>
  <si>
    <t xml:space="preserve">Fuente: AEAT </t>
  </si>
  <si>
    <t>PAGOS A CUENTA. IRPF 2015 Y 2016</t>
  </si>
  <si>
    <t>Cuadro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</si>
</sst>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7" fillId="0" borderId="0" xfId="0" applyFont="1" applyFill="1"/>
    <xf numFmtId="0" fontId="6" fillId="0" borderId="0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left" vertical="center"/>
    </xf>
    <xf numFmtId="3" fontId="3" fillId="3" borderId="10" xfId="0" applyNumberFormat="1" applyFont="1" applyFill="1" applyBorder="1" applyAlignment="1">
      <alignment horizontal="right" vertical="center" indent="1"/>
    </xf>
    <xf numFmtId="164" fontId="3" fillId="3" borderId="11" xfId="1" applyNumberFormat="1" applyFont="1" applyFill="1" applyBorder="1" applyAlignment="1">
      <alignment horizontal="right" vertical="center" indent="1"/>
    </xf>
    <xf numFmtId="165" fontId="3" fillId="3" borderId="10" xfId="0" applyNumberFormat="1" applyFont="1" applyFill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4" fontId="2" fillId="0" borderId="0" xfId="0" applyNumberFormat="1" applyFont="1" applyBorder="1" applyAlignment="1">
      <alignment horizontal="right" vertical="center" indent="1"/>
    </xf>
    <xf numFmtId="4" fontId="2" fillId="0" borderId="0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2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41.5703125" customWidth="1"/>
    <col min="3" max="3" width="12.7109375" style="1" customWidth="1"/>
    <col min="4" max="4" width="13.7109375" style="1" customWidth="1"/>
    <col min="5" max="5" width="9.7109375" style="1" customWidth="1"/>
    <col min="6" max="6" width="11.7109375" style="1" customWidth="1"/>
    <col min="7" max="7" width="10.7109375" style="1" customWidth="1"/>
    <col min="8" max="8" width="9.7109375" style="1" customWidth="1"/>
    <col min="9" max="9" width="11" style="1" customWidth="1"/>
    <col min="10" max="10" width="10" style="1" customWidth="1"/>
    <col min="11" max="11" width="10.140625" style="1" customWidth="1"/>
  </cols>
  <sheetData>
    <row r="2" spans="2:11" x14ac:dyDescent="0.2">
      <c r="B2" s="36" t="s">
        <v>21</v>
      </c>
      <c r="C2" s="37"/>
      <c r="D2" s="37"/>
      <c r="E2" s="37"/>
      <c r="F2" s="37"/>
      <c r="G2" s="37"/>
      <c r="H2" s="37"/>
      <c r="I2" s="37"/>
      <c r="J2" s="37"/>
      <c r="K2" s="38"/>
    </row>
    <row r="3" spans="2:11" ht="20.25" customHeight="1" x14ac:dyDescent="0.2">
      <c r="B3" s="39" t="s">
        <v>20</v>
      </c>
      <c r="C3" s="40"/>
      <c r="D3" s="40"/>
      <c r="E3" s="40"/>
      <c r="F3" s="40"/>
      <c r="G3" s="40"/>
      <c r="H3" s="40"/>
      <c r="I3" s="40"/>
      <c r="J3" s="40"/>
      <c r="K3" s="41"/>
    </row>
    <row r="4" spans="2:11" ht="10.5" customHeight="1" x14ac:dyDescent="0.2">
      <c r="B4" s="19"/>
      <c r="C4" s="35"/>
      <c r="D4" s="35"/>
      <c r="E4" s="35"/>
      <c r="F4" s="35"/>
      <c r="G4" s="35"/>
      <c r="H4" s="35"/>
      <c r="I4" s="35"/>
      <c r="J4" s="35"/>
      <c r="K4" s="35"/>
    </row>
    <row r="5" spans="2:11" ht="21.75" customHeight="1" x14ac:dyDescent="0.2">
      <c r="B5" s="42" t="s">
        <v>15</v>
      </c>
      <c r="C5" s="44" t="s">
        <v>12</v>
      </c>
      <c r="D5" s="45"/>
      <c r="E5" s="46"/>
      <c r="F5" s="47" t="s">
        <v>16</v>
      </c>
      <c r="G5" s="48"/>
      <c r="H5" s="48"/>
      <c r="I5" s="47" t="s">
        <v>13</v>
      </c>
      <c r="J5" s="48"/>
      <c r="K5" s="49"/>
    </row>
    <row r="6" spans="2:11" s="2" customFormat="1" ht="30" customHeight="1" x14ac:dyDescent="0.2">
      <c r="B6" s="43"/>
      <c r="C6" s="20">
        <v>2015</v>
      </c>
      <c r="D6" s="20">
        <v>2016</v>
      </c>
      <c r="E6" s="21" t="s">
        <v>14</v>
      </c>
      <c r="F6" s="20">
        <v>2015</v>
      </c>
      <c r="G6" s="20">
        <v>2016</v>
      </c>
      <c r="H6" s="21" t="s">
        <v>14</v>
      </c>
      <c r="I6" s="20">
        <v>2015</v>
      </c>
      <c r="J6" s="20">
        <v>2016</v>
      </c>
      <c r="K6" s="22" t="s">
        <v>14</v>
      </c>
    </row>
    <row r="7" spans="2:11" ht="24.95" customHeight="1" x14ac:dyDescent="0.2">
      <c r="B7" s="16" t="s">
        <v>0</v>
      </c>
      <c r="C7" s="10">
        <v>14101591</v>
      </c>
      <c r="D7" s="10">
        <v>14440021</v>
      </c>
      <c r="E7" s="11">
        <f>D7/C7-1</f>
        <v>2.3999419639954001E-2</v>
      </c>
      <c r="F7" s="12">
        <v>58585.107140750006</v>
      </c>
      <c r="G7" s="12">
        <v>60032.296925299896</v>
      </c>
      <c r="H7" s="11">
        <f>G7/F7-1</f>
        <v>2.4702349371368948E-2</v>
      </c>
      <c r="I7" s="13">
        <f>F7*10^6/C7</f>
        <v>4154.5033564475107</v>
      </c>
      <c r="J7" s="9">
        <f>G7*10^6/D7</f>
        <v>4157.3552369002718</v>
      </c>
      <c r="K7" s="11">
        <f>J7/I7-1</f>
        <v>6.8645520488885836E-4</v>
      </c>
    </row>
    <row r="8" spans="2:11" ht="24.95" customHeight="1" x14ac:dyDescent="0.2">
      <c r="B8" s="16" t="s">
        <v>1</v>
      </c>
      <c r="C8" s="14">
        <v>12643515</v>
      </c>
      <c r="D8" s="14">
        <v>12250037</v>
      </c>
      <c r="E8" s="7">
        <f t="shared" ref="E8:E18" si="0">D8/C8-1</f>
        <v>-3.1120934328784378E-2</v>
      </c>
      <c r="F8" s="15">
        <v>2964.4975642299996</v>
      </c>
      <c r="G8" s="15">
        <v>2777.676826580001</v>
      </c>
      <c r="H8" s="7">
        <f t="shared" ref="H8:H18" si="1">G8/F8-1</f>
        <v>-6.3019359470623648E-2</v>
      </c>
      <c r="I8" s="8">
        <f>F8*10^6/C8</f>
        <v>234.4678330535456</v>
      </c>
      <c r="J8" s="9">
        <f>G8*10^6/D8</f>
        <v>226.74844382755748</v>
      </c>
      <c r="K8" s="7">
        <f t="shared" ref="K8:K18" si="2">J8/I8-1</f>
        <v>-3.2923020294324257E-2</v>
      </c>
    </row>
    <row r="9" spans="2:11" ht="24.95" customHeight="1" x14ac:dyDescent="0.2">
      <c r="B9" s="16" t="s">
        <v>2</v>
      </c>
      <c r="C9" s="14">
        <v>684817</v>
      </c>
      <c r="D9" s="14">
        <v>694042</v>
      </c>
      <c r="E9" s="7">
        <f t="shared" si="0"/>
        <v>1.3470752040326106E-2</v>
      </c>
      <c r="F9" s="15">
        <v>1226.0927216499997</v>
      </c>
      <c r="G9" s="15">
        <v>1205.6527062200005</v>
      </c>
      <c r="H9" s="7">
        <f t="shared" si="1"/>
        <v>-1.6670856183284677E-2</v>
      </c>
      <c r="I9" s="8">
        <f>F9*10^6/C9</f>
        <v>1790.3946917935734</v>
      </c>
      <c r="J9" s="9">
        <f t="shared" ref="J9:J17" si="3">G9*10^6/D9</f>
        <v>1737.1466081591611</v>
      </c>
      <c r="K9" s="7">
        <f t="shared" si="2"/>
        <v>-2.9740974924958974E-2</v>
      </c>
    </row>
    <row r="10" spans="2:11" ht="24.95" customHeight="1" x14ac:dyDescent="0.2">
      <c r="B10" s="16" t="s">
        <v>5</v>
      </c>
      <c r="C10" s="14">
        <v>1765863</v>
      </c>
      <c r="D10" s="14">
        <v>1704326</v>
      </c>
      <c r="E10" s="7">
        <f t="shared" si="0"/>
        <v>-3.4848116756509451E-2</v>
      </c>
      <c r="F10" s="15">
        <v>3168.7484789700006</v>
      </c>
      <c r="G10" s="15">
        <v>2981.2531842000008</v>
      </c>
      <c r="H10" s="7">
        <f t="shared" si="1"/>
        <v>-5.9170141150156841E-2</v>
      </c>
      <c r="I10" s="8">
        <f t="shared" ref="I10:I17" si="4">F10*10^6/C10</f>
        <v>1794.4475188448939</v>
      </c>
      <c r="J10" s="9">
        <f t="shared" si="3"/>
        <v>1749.227075219178</v>
      </c>
      <c r="K10" s="7">
        <f t="shared" si="2"/>
        <v>-2.5200204046549546E-2</v>
      </c>
    </row>
    <row r="11" spans="2:11" ht="24.95" customHeight="1" x14ac:dyDescent="0.2">
      <c r="B11" s="16" t="s">
        <v>4</v>
      </c>
      <c r="C11" s="14">
        <v>1287611</v>
      </c>
      <c r="D11" s="14">
        <v>1324097</v>
      </c>
      <c r="E11" s="7">
        <f t="shared" si="0"/>
        <v>2.8336197811295483E-2</v>
      </c>
      <c r="F11" s="15">
        <v>2306.9850526700006</v>
      </c>
      <c r="G11" s="15">
        <v>2602.0299400600011</v>
      </c>
      <c r="H11" s="7">
        <f t="shared" si="1"/>
        <v>0.12789198050872885</v>
      </c>
      <c r="I11" s="8">
        <f t="shared" si="4"/>
        <v>1791.6785835706596</v>
      </c>
      <c r="J11" s="9">
        <f t="shared" si="3"/>
        <v>1965.1354395184046</v>
      </c>
      <c r="K11" s="7">
        <f t="shared" si="2"/>
        <v>9.6812484972645274E-2</v>
      </c>
    </row>
    <row r="12" spans="2:11" ht="24.95" customHeight="1" x14ac:dyDescent="0.2">
      <c r="B12" s="16" t="s">
        <v>9</v>
      </c>
      <c r="C12" s="14">
        <v>497560</v>
      </c>
      <c r="D12" s="14">
        <v>489112</v>
      </c>
      <c r="E12" s="7">
        <f t="shared" si="0"/>
        <v>-1.6978856821287858E-2</v>
      </c>
      <c r="F12" s="15">
        <v>569.54176629000006</v>
      </c>
      <c r="G12" s="15">
        <v>496.89688955999986</v>
      </c>
      <c r="H12" s="7">
        <f t="shared" si="1"/>
        <v>-0.12754969175168585</v>
      </c>
      <c r="I12" s="8">
        <f t="shared" si="4"/>
        <v>1144.6695198368038</v>
      </c>
      <c r="J12" s="9">
        <f t="shared" si="3"/>
        <v>1015.9163740820096</v>
      </c>
      <c r="K12" s="7">
        <f t="shared" si="2"/>
        <v>-0.11248062739816</v>
      </c>
    </row>
    <row r="13" spans="2:11" ht="24.95" customHeight="1" x14ac:dyDescent="0.2">
      <c r="B13" s="16" t="s">
        <v>6</v>
      </c>
      <c r="C13" s="14">
        <v>1025531</v>
      </c>
      <c r="D13" s="14">
        <v>804214</v>
      </c>
      <c r="E13" s="7">
        <f t="shared" si="0"/>
        <v>-0.21580722572013911</v>
      </c>
      <c r="F13" s="15">
        <v>424.44170080000009</v>
      </c>
      <c r="G13" s="15">
        <v>304.18191979000005</v>
      </c>
      <c r="H13" s="7">
        <f t="shared" si="1"/>
        <v>-0.28333639409919176</v>
      </c>
      <c r="I13" s="8">
        <f t="shared" si="4"/>
        <v>413.87505672671045</v>
      </c>
      <c r="J13" s="9">
        <f t="shared" si="3"/>
        <v>378.23504662937984</v>
      </c>
      <c r="K13" s="7">
        <f t="shared" si="2"/>
        <v>-8.6112969404832707E-2</v>
      </c>
    </row>
    <row r="14" spans="2:11" ht="24.95" customHeight="1" x14ac:dyDescent="0.2">
      <c r="B14" s="17" t="s">
        <v>17</v>
      </c>
      <c r="C14" s="14">
        <v>687</v>
      </c>
      <c r="D14" s="14">
        <v>331</v>
      </c>
      <c r="E14" s="7">
        <f t="shared" si="0"/>
        <v>-0.5181950509461426</v>
      </c>
      <c r="F14" s="33">
        <v>0.58096316000000003</v>
      </c>
      <c r="G14" s="33">
        <v>0.3600661</v>
      </c>
      <c r="H14" s="7">
        <f t="shared" si="1"/>
        <v>-0.38022558951930796</v>
      </c>
      <c r="I14" s="8">
        <f t="shared" si="4"/>
        <v>845.65234352256186</v>
      </c>
      <c r="J14" s="9">
        <f t="shared" si="3"/>
        <v>1087.8129909365559</v>
      </c>
      <c r="K14" s="7">
        <f t="shared" si="2"/>
        <v>0.28635957703998627</v>
      </c>
    </row>
    <row r="15" spans="2:11" ht="24.95" customHeight="1" x14ac:dyDescent="0.2">
      <c r="B15" s="16" t="s">
        <v>7</v>
      </c>
      <c r="C15" s="14">
        <v>236</v>
      </c>
      <c r="D15" s="14">
        <v>163</v>
      </c>
      <c r="E15" s="7">
        <f t="shared" si="0"/>
        <v>-0.30932203389830504</v>
      </c>
      <c r="F15" s="33">
        <v>0.40525907000000005</v>
      </c>
      <c r="G15" s="33">
        <v>0.21561328000000002</v>
      </c>
      <c r="H15" s="7">
        <f t="shared" si="1"/>
        <v>-0.46796186449324872</v>
      </c>
      <c r="I15" s="8">
        <f t="shared" si="4"/>
        <v>1717.1994491525427</v>
      </c>
      <c r="J15" s="9">
        <f t="shared" si="3"/>
        <v>1322.7808588957057</v>
      </c>
      <c r="K15" s="7">
        <f t="shared" si="2"/>
        <v>-0.22968711668961173</v>
      </c>
    </row>
    <row r="16" spans="2:11" ht="24.95" customHeight="1" x14ac:dyDescent="0.2">
      <c r="B16" s="16" t="s">
        <v>8</v>
      </c>
      <c r="C16" s="14">
        <v>637</v>
      </c>
      <c r="D16" s="14">
        <v>626</v>
      </c>
      <c r="E16" s="7">
        <f t="shared" si="0"/>
        <v>-1.7268445839874413E-2</v>
      </c>
      <c r="F16" s="33">
        <v>1.1596946600000002</v>
      </c>
      <c r="G16" s="33">
        <v>1.9103525399999999</v>
      </c>
      <c r="H16" s="7">
        <f t="shared" si="1"/>
        <v>0.64728924422226752</v>
      </c>
      <c r="I16" s="8">
        <f t="shared" si="4"/>
        <v>1820.5567660910519</v>
      </c>
      <c r="J16" s="9">
        <f t="shared" si="3"/>
        <v>3051.6813738019168</v>
      </c>
      <c r="K16" s="7">
        <f t="shared" si="2"/>
        <v>0.67623522135716385</v>
      </c>
    </row>
    <row r="17" spans="2:11" ht="30" customHeight="1" x14ac:dyDescent="0.2">
      <c r="B17" s="17" t="s">
        <v>18</v>
      </c>
      <c r="C17" s="6">
        <v>2067</v>
      </c>
      <c r="D17" s="6">
        <v>5364</v>
      </c>
      <c r="E17" s="7">
        <f t="shared" si="0"/>
        <v>1.5950653120464442</v>
      </c>
      <c r="F17" s="34">
        <v>2.2786382500000006</v>
      </c>
      <c r="G17" s="34">
        <v>6.0055359800000003</v>
      </c>
      <c r="H17" s="7">
        <f t="shared" si="1"/>
        <v>1.6355811327225807</v>
      </c>
      <c r="I17" s="8">
        <f t="shared" si="4"/>
        <v>1102.3890904692794</v>
      </c>
      <c r="J17" s="9">
        <f t="shared" si="3"/>
        <v>1119.6002945563014</v>
      </c>
      <c r="K17" s="7">
        <f t="shared" si="2"/>
        <v>1.5612640070390427E-2</v>
      </c>
    </row>
    <row r="18" spans="2:11" ht="21" customHeight="1" x14ac:dyDescent="0.2">
      <c r="B18" s="27" t="s">
        <v>3</v>
      </c>
      <c r="C18" s="28">
        <v>18591607</v>
      </c>
      <c r="D18" s="28">
        <v>18675637</v>
      </c>
      <c r="E18" s="29">
        <f t="shared" si="0"/>
        <v>4.5197814261026537E-3</v>
      </c>
      <c r="F18" s="30">
        <v>69249.838980500004</v>
      </c>
      <c r="G18" s="30">
        <v>70408.479959609991</v>
      </c>
      <c r="H18" s="29">
        <f t="shared" si="1"/>
        <v>1.673131658019078E-2</v>
      </c>
      <c r="I18" s="31">
        <f>F18*10^6/C18</f>
        <v>3724.7903842040118</v>
      </c>
      <c r="J18" s="28">
        <f>G18*10^6/D18</f>
        <v>3770.071133831204</v>
      </c>
      <c r="K18" s="29">
        <f t="shared" si="2"/>
        <v>1.2156590024291702E-2</v>
      </c>
    </row>
    <row r="19" spans="2:11" ht="3.75" customHeight="1" x14ac:dyDescent="0.2">
      <c r="B19" s="23"/>
      <c r="C19" s="24"/>
      <c r="D19" s="24"/>
      <c r="E19" s="25"/>
      <c r="F19" s="26"/>
      <c r="G19" s="26"/>
      <c r="H19" s="25"/>
      <c r="I19" s="24"/>
      <c r="J19" s="24"/>
      <c r="K19" s="25"/>
    </row>
    <row r="20" spans="2:11" ht="12.75" customHeight="1" x14ac:dyDescent="0.2">
      <c r="B20" s="18" t="s">
        <v>10</v>
      </c>
      <c r="C20" s="3"/>
      <c r="D20" s="3"/>
      <c r="E20" s="3"/>
      <c r="F20" s="3"/>
      <c r="G20" s="3"/>
      <c r="H20" s="3"/>
      <c r="I20" s="3"/>
      <c r="J20" s="3"/>
      <c r="K20" s="3"/>
    </row>
    <row r="21" spans="2:11" ht="12.75" customHeight="1" x14ac:dyDescent="0.2">
      <c r="B21" s="18" t="s">
        <v>11</v>
      </c>
      <c r="C21" s="3"/>
      <c r="D21" s="3"/>
      <c r="E21" s="3"/>
      <c r="F21" s="3"/>
      <c r="G21" s="3"/>
      <c r="H21" s="3"/>
      <c r="I21" s="3"/>
      <c r="J21" s="3"/>
      <c r="K21" s="3"/>
    </row>
    <row r="22" spans="2:11" ht="13.5" customHeight="1" x14ac:dyDescent="0.2">
      <c r="B22" s="4" t="s">
        <v>19</v>
      </c>
      <c r="C22" s="5"/>
      <c r="D22" s="5"/>
      <c r="E22" s="5"/>
      <c r="F22" s="5"/>
      <c r="G22" s="32"/>
      <c r="H22" s="5"/>
      <c r="I22" s="5"/>
      <c r="J22" s="5"/>
      <c r="K22" s="5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1" orientation="portrait" r:id="rId1"/>
  <headerFooter alignWithMargins="0"/>
  <ignoredErrors>
    <ignoredError sqref="J15:K18 J10:K1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2016-11-17T16:43:40Z</cp:lastPrinted>
  <dcterms:created xsi:type="dcterms:W3CDTF">1999-06-28T10:23:34Z</dcterms:created>
  <dcterms:modified xsi:type="dcterms:W3CDTF">2019-09-09T09:58:00Z</dcterms:modified>
</cp:coreProperties>
</file>