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15" windowHeight="5970" autoFilterDateGrouping="0"/>
  </bookViews>
  <sheets>
    <sheet name="Cuadro 62" sheetId="17" r:id="rId1"/>
  </sheets>
  <definedNames>
    <definedName name="_xlnm.Print_Area" localSheetId="0">'Cuadro 62'!$B$2:$K$33</definedName>
  </definedNames>
  <calcPr calcId="162913"/>
</workbook>
</file>

<file path=xl/calcChain.xml><?xml version="1.0" encoding="utf-8"?>
<calcChain xmlns="http://schemas.openxmlformats.org/spreadsheetml/2006/main">
  <c r="J29" i="17" l="1"/>
  <c r="I29" i="17"/>
  <c r="J27" i="17"/>
  <c r="I27" i="17"/>
  <c r="J26" i="17"/>
  <c r="I26" i="17"/>
  <c r="J23" i="17"/>
  <c r="I23" i="17"/>
  <c r="J22" i="17"/>
  <c r="I22" i="17"/>
  <c r="J19" i="17"/>
  <c r="I19" i="17"/>
  <c r="J18" i="17"/>
  <c r="I18" i="17"/>
  <c r="J15" i="17"/>
  <c r="I15" i="17"/>
  <c r="J14" i="17"/>
  <c r="K14" i="17" s="1"/>
  <c r="I14" i="17"/>
  <c r="H12" i="17"/>
  <c r="H14" i="17"/>
  <c r="H15" i="17"/>
  <c r="H16" i="17"/>
  <c r="H18" i="17"/>
  <c r="H19" i="17"/>
  <c r="H20" i="17"/>
  <c r="H22" i="17"/>
  <c r="H23" i="17"/>
  <c r="H24" i="17"/>
  <c r="H26" i="17"/>
  <c r="H27" i="17"/>
  <c r="H28" i="17"/>
  <c r="H29" i="17"/>
  <c r="E29" i="17"/>
  <c r="E27" i="17"/>
  <c r="E26" i="17"/>
  <c r="E23" i="17"/>
  <c r="E22" i="17"/>
  <c r="E19" i="17"/>
  <c r="E18" i="17"/>
  <c r="E15" i="17"/>
  <c r="E14" i="17"/>
  <c r="K29" i="17" l="1"/>
  <c r="K26" i="17"/>
  <c r="K22" i="17"/>
  <c r="K18" i="17"/>
  <c r="K15" i="17"/>
  <c r="K19" i="17"/>
  <c r="K23" i="17"/>
  <c r="K27" i="17"/>
  <c r="J30" i="17"/>
  <c r="I30" i="17"/>
  <c r="H30" i="17"/>
  <c r="H11" i="17"/>
  <c r="J10" i="17"/>
  <c r="I10" i="17"/>
  <c r="H10" i="17"/>
  <c r="J9" i="17"/>
  <c r="I9" i="17"/>
  <c r="H9" i="17"/>
  <c r="J7" i="17"/>
  <c r="I7" i="17"/>
  <c r="H7" i="17"/>
  <c r="E30" i="17"/>
  <c r="E10" i="17"/>
  <c r="E9" i="17"/>
  <c r="E7" i="17"/>
  <c r="K9" i="17" l="1"/>
  <c r="K7" i="17"/>
  <c r="K10" i="17"/>
  <c r="K30" i="17"/>
</calcChain>
</file>

<file path=xl/sharedStrings.xml><?xml version="1.0" encoding="utf-8"?>
<sst xmlns="http://schemas.openxmlformats.org/spreadsheetml/2006/main" count="71" uniqueCount="34">
  <si>
    <t xml:space="preserve">    2.2. Abono anticipado</t>
  </si>
  <si>
    <t>1. Cuota diferencial</t>
  </si>
  <si>
    <t>-</t>
  </si>
  <si>
    <t>Declaraciones</t>
  </si>
  <si>
    <t>2. Deducción por maternidad:</t>
  </si>
  <si>
    <t xml:space="preserve">    2.1. Importe </t>
  </si>
  <si>
    <t>Media (euros)</t>
  </si>
  <si>
    <t>Tasa de variación</t>
  </si>
  <si>
    <t>Variable</t>
  </si>
  <si>
    <t>Importe (millones de euros)</t>
  </si>
  <si>
    <r>
      <t xml:space="preserve">    2.3. Saldo 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(2.3)=(2.1)-(2.2)</t>
    </r>
    <r>
      <rPr>
        <sz val="10"/>
        <rFont val="Arial"/>
        <family val="2"/>
      </rPr>
      <t>]</t>
    </r>
  </si>
  <si>
    <t xml:space="preserve">Fuente: AEAT </t>
  </si>
  <si>
    <t>3. Deducción por familia numerosa o personas con discapacidad a cargo:</t>
  </si>
  <si>
    <t xml:space="preserve">          3.1.1. Importe</t>
  </si>
  <si>
    <t xml:space="preserve">          3.1.2. Abono anticipado</t>
  </si>
  <si>
    <t xml:space="preserve">          3.2.1. Importe</t>
  </si>
  <si>
    <t xml:space="preserve">          3.2.2. Abono anticipado</t>
  </si>
  <si>
    <t xml:space="preserve">          3.2.3. Saldo [(3.2.3)=(3.2.1)-(3.2.2)]</t>
  </si>
  <si>
    <t xml:space="preserve">          3.3.1. Importe</t>
  </si>
  <si>
    <t xml:space="preserve">          3.3.2. Abono anticipado</t>
  </si>
  <si>
    <t xml:space="preserve">          3.3.3. Saldo [(3.3.3)=(3.3.1)-(3.3.2)]</t>
  </si>
  <si>
    <t xml:space="preserve">          3.4.1. Importe</t>
  </si>
  <si>
    <t xml:space="preserve">          3.4.2. Abono anticipado</t>
  </si>
  <si>
    <t xml:space="preserve">          3.4.3. Saldo [(3.4.3)=(3.4.1)-(3.4.2)]</t>
  </si>
  <si>
    <t xml:space="preserve">    3.5. Regularizaciones*</t>
  </si>
  <si>
    <t>* Importe de los abonos anticipados a regularizar en casos de descendientes o ascendientes sin derecho a los mínimos por descendientes y por ascendientes, respectivamente.</t>
  </si>
  <si>
    <t xml:space="preserve">          3.1.3. Saldo [(3.1.3)=(3.1.1)-(3.1.2)]</t>
  </si>
  <si>
    <t>4. RESULTADO DE LA DECLARACIÓN [(4)=(1)-(2.3)-(3.1.3)- (3.2.3)-(3.3.3)- (3.4.3)+(3.5)]</t>
  </si>
  <si>
    <t>CUOTA DIFERENCIAL Y RESULTADO DE LA DECLARACIÓN. IRPF 2015 Y 2016</t>
  </si>
  <si>
    <t>Cuadro 62</t>
  </si>
  <si>
    <t xml:space="preserve">   3.4. Por familia monoparental con dos hijos sin derecho a percibir anualidades por alimentos</t>
  </si>
  <si>
    <t xml:space="preserve">   3.3. Por familia numerosa</t>
  </si>
  <si>
    <t xml:space="preserve">   3.2. Por ascendientes con discapacidad </t>
  </si>
  <si>
    <t xml:space="preserve">   3.1. Por descendientes con discapacidad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</si>
</sst>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1">
    <xf numFmtId="0" fontId="0" fillId="0" borderId="0" xfId="0"/>
    <xf numFmtId="3" fontId="0" fillId="0" borderId="0" xfId="0" applyNumberFormat="1"/>
    <xf numFmtId="0" fontId="2" fillId="0" borderId="0" xfId="0" applyFont="1"/>
    <xf numFmtId="0" fontId="6" fillId="0" borderId="0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8" xfId="1" quotePrefix="1" applyNumberFormat="1" applyFont="1" applyBorder="1" applyAlignment="1">
      <alignment horizontal="right" vertical="center" indent="1"/>
    </xf>
    <xf numFmtId="3" fontId="4" fillId="0" borderId="6" xfId="1" quotePrefix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1"/>
    </xf>
    <xf numFmtId="3" fontId="4" fillId="0" borderId="0" xfId="1" quotePrefix="1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2"/>
    </xf>
    <xf numFmtId="3" fontId="4" fillId="0" borderId="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3" fontId="5" fillId="0" borderId="13" xfId="1" quotePrefix="1" applyNumberFormat="1" applyFont="1" applyBorder="1" applyAlignment="1">
      <alignment horizontal="right" vertical="center" indent="1"/>
    </xf>
    <xf numFmtId="3" fontId="5" fillId="0" borderId="11" xfId="1" quotePrefix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0" fontId="0" fillId="0" borderId="0" xfId="0" applyFill="1"/>
    <xf numFmtId="0" fontId="8" fillId="2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3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39" customWidth="1"/>
    <col min="3" max="3" width="12.7109375" customWidth="1"/>
    <col min="4" max="4" width="11.7109375" customWidth="1"/>
    <col min="5" max="5" width="8.7109375" customWidth="1"/>
    <col min="6" max="7" width="10.7109375" style="1" customWidth="1"/>
    <col min="8" max="8" width="8.7109375" style="1" customWidth="1"/>
    <col min="9" max="11" width="8.7109375" customWidth="1"/>
    <col min="13" max="13" width="22.5703125" customWidth="1"/>
  </cols>
  <sheetData>
    <row r="2" spans="2:13" x14ac:dyDescent="0.2">
      <c r="B2" s="32" t="s">
        <v>29</v>
      </c>
      <c r="C2" s="33"/>
      <c r="D2" s="33"/>
      <c r="E2" s="33"/>
      <c r="F2" s="33"/>
      <c r="G2" s="33"/>
      <c r="H2" s="33"/>
      <c r="I2" s="33"/>
      <c r="J2" s="33"/>
      <c r="K2" s="34"/>
    </row>
    <row r="3" spans="2:13" ht="19.899999999999999" customHeight="1" x14ac:dyDescent="0.2">
      <c r="B3" s="35" t="s">
        <v>28</v>
      </c>
      <c r="C3" s="36"/>
      <c r="D3" s="36"/>
      <c r="E3" s="36"/>
      <c r="F3" s="36"/>
      <c r="G3" s="36"/>
      <c r="H3" s="36"/>
      <c r="I3" s="36"/>
      <c r="J3" s="36"/>
      <c r="K3" s="37"/>
    </row>
    <row r="4" spans="2:13" ht="10.5" customHeight="1" x14ac:dyDescent="0.2">
      <c r="B4" s="21"/>
      <c r="C4" s="31"/>
      <c r="D4" s="31"/>
      <c r="E4" s="31"/>
      <c r="F4" s="31"/>
      <c r="G4" s="31"/>
      <c r="H4" s="31"/>
      <c r="I4" s="31"/>
      <c r="J4" s="31"/>
      <c r="K4" s="31"/>
    </row>
    <row r="5" spans="2:13" ht="19.899999999999999" customHeight="1" x14ac:dyDescent="0.2">
      <c r="B5" s="39" t="s">
        <v>8</v>
      </c>
      <c r="C5" s="41" t="s">
        <v>3</v>
      </c>
      <c r="D5" s="42"/>
      <c r="E5" s="43"/>
      <c r="F5" s="41" t="s">
        <v>9</v>
      </c>
      <c r="G5" s="42"/>
      <c r="H5" s="43"/>
      <c r="I5" s="41" t="s">
        <v>6</v>
      </c>
      <c r="J5" s="42"/>
      <c r="K5" s="43"/>
    </row>
    <row r="6" spans="2:13" ht="35.1" customHeight="1" x14ac:dyDescent="0.2">
      <c r="B6" s="40"/>
      <c r="C6" s="22">
        <v>2015</v>
      </c>
      <c r="D6" s="22">
        <v>2016</v>
      </c>
      <c r="E6" s="23" t="s">
        <v>7</v>
      </c>
      <c r="F6" s="22">
        <v>2015</v>
      </c>
      <c r="G6" s="22">
        <v>2016</v>
      </c>
      <c r="H6" s="23" t="s">
        <v>7</v>
      </c>
      <c r="I6" s="22">
        <v>2015</v>
      </c>
      <c r="J6" s="22">
        <v>2016</v>
      </c>
      <c r="K6" s="22" t="s">
        <v>7</v>
      </c>
    </row>
    <row r="7" spans="2:13" ht="21" customHeight="1" x14ac:dyDescent="0.2">
      <c r="B7" s="18" t="s">
        <v>1</v>
      </c>
      <c r="C7" s="4">
        <v>18713749</v>
      </c>
      <c r="D7" s="4">
        <v>18810885</v>
      </c>
      <c r="E7" s="5">
        <f>D7/C7-1</f>
        <v>5.1906221463160485E-3</v>
      </c>
      <c r="F7" s="6">
        <v>-2204.3143115000012</v>
      </c>
      <c r="G7" s="6">
        <v>86.719012099997826</v>
      </c>
      <c r="H7" s="5">
        <f>-1*(G7/F7-1)</f>
        <v>1.0393405838938581</v>
      </c>
      <c r="I7" s="7">
        <f>F7*10^6/C7</f>
        <v>-117.7911658161067</v>
      </c>
      <c r="J7" s="8">
        <f>G7*10^6/D7</f>
        <v>4.6100442430006794</v>
      </c>
      <c r="K7" s="5">
        <f>-1*(J7/I7-1)</f>
        <v>1.0391374362505061</v>
      </c>
    </row>
    <row r="8" spans="2:13" s="2" customFormat="1" ht="18.75" customHeight="1" x14ac:dyDescent="0.2">
      <c r="B8" s="19" t="s">
        <v>4</v>
      </c>
      <c r="C8" s="9"/>
      <c r="D8" s="9"/>
      <c r="E8" s="10"/>
      <c r="F8" s="11"/>
      <c r="G8" s="11"/>
      <c r="H8" s="10"/>
      <c r="I8" s="12"/>
      <c r="J8" s="13"/>
      <c r="K8" s="10"/>
      <c r="L8"/>
      <c r="M8"/>
    </row>
    <row r="9" spans="2:13" s="2" customFormat="1" ht="18.75" customHeight="1" x14ac:dyDescent="0.2">
      <c r="B9" s="19" t="s">
        <v>5</v>
      </c>
      <c r="C9" s="9">
        <v>778732</v>
      </c>
      <c r="D9" s="9">
        <v>831963</v>
      </c>
      <c r="E9" s="10">
        <f>D9/C9-1</f>
        <v>6.8355994103234563E-2</v>
      </c>
      <c r="F9" s="11">
        <v>722.10662588999992</v>
      </c>
      <c r="G9" s="11">
        <v>758.73367279999979</v>
      </c>
      <c r="H9" s="10">
        <f>G9/F9-1</f>
        <v>5.0722491106984124E-2</v>
      </c>
      <c r="I9" s="12">
        <f>F9*10^6/C9</f>
        <v>927.28515829579351</v>
      </c>
      <c r="J9" s="13">
        <f>G9*10^6/D9</f>
        <v>911.98006738280412</v>
      </c>
      <c r="K9" s="10">
        <f>J9/I9-1</f>
        <v>-1.6505268930560479E-2</v>
      </c>
      <c r="L9"/>
      <c r="M9"/>
    </row>
    <row r="10" spans="2:13" s="2" customFormat="1" ht="18.75" customHeight="1" x14ac:dyDescent="0.2">
      <c r="B10" s="19" t="s">
        <v>0</v>
      </c>
      <c r="C10" s="9">
        <v>542976</v>
      </c>
      <c r="D10" s="9">
        <v>549051</v>
      </c>
      <c r="E10" s="10">
        <f>D10/C10-1</f>
        <v>1.1188339816124548E-2</v>
      </c>
      <c r="F10" s="11">
        <v>506.52048391000005</v>
      </c>
      <c r="G10" s="11">
        <v>520.36365107999984</v>
      </c>
      <c r="H10" s="10">
        <f>G10/F10-1</f>
        <v>2.7329925658958087E-2</v>
      </c>
      <c r="I10" s="12">
        <f>F10*10^6/C10</f>
        <v>932.85980210911725</v>
      </c>
      <c r="J10" s="13">
        <f>G10*10^6/D10</f>
        <v>947.75103056000239</v>
      </c>
      <c r="K10" s="10">
        <f>J10/I10-1</f>
        <v>1.5962986525110523E-2</v>
      </c>
      <c r="L10"/>
      <c r="M10"/>
    </row>
    <row r="11" spans="2:13" s="2" customFormat="1" ht="18.75" customHeight="1" x14ac:dyDescent="0.2">
      <c r="B11" s="19" t="s">
        <v>10</v>
      </c>
      <c r="C11" s="17" t="s">
        <v>2</v>
      </c>
      <c r="D11" s="17" t="s">
        <v>2</v>
      </c>
      <c r="E11" s="16" t="s">
        <v>2</v>
      </c>
      <c r="F11" s="11">
        <v>215.58614197999987</v>
      </c>
      <c r="G11" s="11">
        <v>238.37002171999995</v>
      </c>
      <c r="H11" s="10">
        <f>G11/F11-1</f>
        <v>0.10568341513395496</v>
      </c>
      <c r="I11" s="14" t="s">
        <v>2</v>
      </c>
      <c r="J11" s="15" t="s">
        <v>2</v>
      </c>
      <c r="K11" s="16" t="s">
        <v>2</v>
      </c>
      <c r="L11"/>
      <c r="M11"/>
    </row>
    <row r="12" spans="2:13" s="2" customFormat="1" ht="33" customHeight="1" x14ac:dyDescent="0.2">
      <c r="B12" s="24" t="s">
        <v>12</v>
      </c>
      <c r="C12" s="17" t="s">
        <v>2</v>
      </c>
      <c r="D12" s="17" t="s">
        <v>2</v>
      </c>
      <c r="E12" s="16" t="s">
        <v>2</v>
      </c>
      <c r="F12" s="11">
        <v>718.18807902000015</v>
      </c>
      <c r="G12" s="11">
        <v>959.02263194</v>
      </c>
      <c r="H12" s="10">
        <f t="shared" ref="H12:H29" si="0">G12/F12-1</f>
        <v>0.33533632756565579</v>
      </c>
      <c r="I12" s="14" t="s">
        <v>2</v>
      </c>
      <c r="J12" s="15" t="s">
        <v>2</v>
      </c>
      <c r="K12" s="16" t="s">
        <v>2</v>
      </c>
      <c r="L12"/>
      <c r="M12"/>
    </row>
    <row r="13" spans="2:13" s="2" customFormat="1" ht="18.75" customHeight="1" x14ac:dyDescent="0.2">
      <c r="B13" s="19" t="s">
        <v>33</v>
      </c>
      <c r="C13" s="17"/>
      <c r="D13" s="17"/>
      <c r="E13" s="16"/>
      <c r="F13" s="11"/>
      <c r="G13" s="11"/>
      <c r="H13" s="10"/>
      <c r="I13" s="14"/>
      <c r="J13" s="15"/>
      <c r="K13" s="16"/>
      <c r="L13"/>
      <c r="M13"/>
    </row>
    <row r="14" spans="2:13" s="2" customFormat="1" ht="18.75" customHeight="1" x14ac:dyDescent="0.2">
      <c r="B14" s="19" t="s">
        <v>13</v>
      </c>
      <c r="C14" s="9">
        <v>204825</v>
      </c>
      <c r="D14" s="9">
        <v>278604</v>
      </c>
      <c r="E14" s="10">
        <f>D14/C14-1</f>
        <v>0.36020505309410478</v>
      </c>
      <c r="F14" s="11">
        <v>212.15763756000004</v>
      </c>
      <c r="G14" s="11">
        <v>288.99787178999998</v>
      </c>
      <c r="H14" s="10">
        <f t="shared" si="0"/>
        <v>0.36218462419609487</v>
      </c>
      <c r="I14" s="12">
        <f>F14*10^6/C14</f>
        <v>1035.7995242768218</v>
      </c>
      <c r="J14" s="13">
        <f>G14*10^6/D14</f>
        <v>1037.3069725847438</v>
      </c>
      <c r="K14" s="10">
        <f>J14/I14-1</f>
        <v>1.4553475576990493E-3</v>
      </c>
      <c r="L14"/>
      <c r="M14"/>
    </row>
    <row r="15" spans="2:13" s="2" customFormat="1" ht="18.75" customHeight="1" x14ac:dyDescent="0.2">
      <c r="B15" s="19" t="s">
        <v>14</v>
      </c>
      <c r="C15" s="9">
        <v>50195</v>
      </c>
      <c r="D15" s="9">
        <v>79225</v>
      </c>
      <c r="E15" s="10">
        <f>D15/C15-1</f>
        <v>0.5783444566191851</v>
      </c>
      <c r="F15" s="11">
        <v>45.771733869999984</v>
      </c>
      <c r="G15" s="11">
        <v>83.598441340000022</v>
      </c>
      <c r="H15" s="10">
        <f t="shared" si="0"/>
        <v>0.82642068088210818</v>
      </c>
      <c r="I15" s="12">
        <f>F15*10^6/C15</f>
        <v>911.87835182787092</v>
      </c>
      <c r="J15" s="13">
        <f>G15*10^6/D15</f>
        <v>1055.2027938150839</v>
      </c>
      <c r="K15" s="10">
        <f>J15/I15-1</f>
        <v>0.15717495837017892</v>
      </c>
      <c r="L15"/>
      <c r="M15"/>
    </row>
    <row r="16" spans="2:13" s="2" customFormat="1" ht="18.75" customHeight="1" x14ac:dyDescent="0.2">
      <c r="B16" s="19" t="s">
        <v>26</v>
      </c>
      <c r="C16" s="17" t="s">
        <v>2</v>
      </c>
      <c r="D16" s="17" t="s">
        <v>2</v>
      </c>
      <c r="E16" s="16" t="s">
        <v>2</v>
      </c>
      <c r="F16" s="11">
        <v>166.38590369000005</v>
      </c>
      <c r="G16" s="11">
        <v>205.39943044999995</v>
      </c>
      <c r="H16" s="10">
        <f t="shared" si="0"/>
        <v>0.23447615389755305</v>
      </c>
      <c r="I16" s="14" t="s">
        <v>2</v>
      </c>
      <c r="J16" s="15" t="s">
        <v>2</v>
      </c>
      <c r="K16" s="16" t="s">
        <v>2</v>
      </c>
      <c r="L16"/>
      <c r="M16"/>
    </row>
    <row r="17" spans="2:13" s="2" customFormat="1" ht="18.75" customHeight="1" x14ac:dyDescent="0.2">
      <c r="B17" s="19" t="s">
        <v>32</v>
      </c>
      <c r="C17" s="17"/>
      <c r="D17" s="17"/>
      <c r="E17" s="16"/>
      <c r="F17" s="11"/>
      <c r="G17" s="11"/>
      <c r="H17" s="10"/>
      <c r="I17" s="14"/>
      <c r="J17" s="15"/>
      <c r="K17" s="16"/>
      <c r="L17"/>
      <c r="M17"/>
    </row>
    <row r="18" spans="2:13" s="2" customFormat="1" ht="18.75" customHeight="1" x14ac:dyDescent="0.2">
      <c r="B18" s="19" t="s">
        <v>15</v>
      </c>
      <c r="C18" s="9">
        <v>23035</v>
      </c>
      <c r="D18" s="9">
        <v>35566</v>
      </c>
      <c r="E18" s="10">
        <f>D18/C18-1</f>
        <v>0.54399826351204683</v>
      </c>
      <c r="F18" s="11">
        <v>25.978550359999996</v>
      </c>
      <c r="G18" s="11">
        <v>39.501164389999971</v>
      </c>
      <c r="H18" s="10">
        <f t="shared" si="0"/>
        <v>0.52052996963299281</v>
      </c>
      <c r="I18" s="12">
        <f>F18*10^6/C18</f>
        <v>1127.7859934881699</v>
      </c>
      <c r="J18" s="13">
        <f>G18*10^6/D18</f>
        <v>1110.6439967946908</v>
      </c>
      <c r="K18" s="10">
        <f>J18/I18-1</f>
        <v>-1.5199689296069407E-2</v>
      </c>
      <c r="L18"/>
      <c r="M18"/>
    </row>
    <row r="19" spans="2:13" s="2" customFormat="1" ht="18.75" customHeight="1" x14ac:dyDescent="0.2">
      <c r="B19" s="19" t="s">
        <v>16</v>
      </c>
      <c r="C19" s="9">
        <v>1674</v>
      </c>
      <c r="D19" s="9">
        <v>3297</v>
      </c>
      <c r="E19" s="10">
        <f>D19/C19-1</f>
        <v>0.96953405017921157</v>
      </c>
      <c r="F19" s="11">
        <v>1.63158677</v>
      </c>
      <c r="G19" s="11">
        <v>3.3485093999999997</v>
      </c>
      <c r="H19" s="10">
        <f t="shared" si="0"/>
        <v>1.0523023731063961</v>
      </c>
      <c r="I19" s="12">
        <f>F19*10^6/C19</f>
        <v>974.66354241338115</v>
      </c>
      <c r="J19" s="13">
        <f>G19*10^6/D19</f>
        <v>1015.6231119199272</v>
      </c>
      <c r="K19" s="10">
        <f>J19/I19-1</f>
        <v>4.2024316827451447E-2</v>
      </c>
      <c r="L19"/>
      <c r="M19"/>
    </row>
    <row r="20" spans="2:13" s="2" customFormat="1" ht="18.75" customHeight="1" x14ac:dyDescent="0.2">
      <c r="B20" s="19" t="s">
        <v>17</v>
      </c>
      <c r="C20" s="17" t="s">
        <v>2</v>
      </c>
      <c r="D20" s="17" t="s">
        <v>2</v>
      </c>
      <c r="E20" s="16" t="s">
        <v>2</v>
      </c>
      <c r="F20" s="11">
        <v>24.346963589999998</v>
      </c>
      <c r="G20" s="11">
        <v>36.152654989999974</v>
      </c>
      <c r="H20" s="10">
        <f t="shared" si="0"/>
        <v>0.48489378794031279</v>
      </c>
      <c r="I20" s="14" t="s">
        <v>2</v>
      </c>
      <c r="J20" s="15" t="s">
        <v>2</v>
      </c>
      <c r="K20" s="16" t="s">
        <v>2</v>
      </c>
      <c r="L20"/>
      <c r="M20"/>
    </row>
    <row r="21" spans="2:13" s="2" customFormat="1" ht="18.75" customHeight="1" x14ac:dyDescent="0.2">
      <c r="B21" s="19" t="s">
        <v>31</v>
      </c>
      <c r="C21" s="17"/>
      <c r="D21" s="17"/>
      <c r="E21" s="16"/>
      <c r="F21" s="11"/>
      <c r="G21" s="11"/>
      <c r="H21" s="10"/>
      <c r="I21" s="14"/>
      <c r="J21" s="15"/>
      <c r="K21" s="16"/>
      <c r="L21"/>
      <c r="M21"/>
    </row>
    <row r="22" spans="2:13" s="2" customFormat="1" ht="18.75" customHeight="1" x14ac:dyDescent="0.2">
      <c r="B22" s="19" t="s">
        <v>18</v>
      </c>
      <c r="C22" s="9">
        <v>488388</v>
      </c>
      <c r="D22" s="9">
        <v>634623</v>
      </c>
      <c r="E22" s="10">
        <f>D22/C22-1</f>
        <v>0.29942381876704594</v>
      </c>
      <c r="F22" s="11">
        <v>471.04581766000007</v>
      </c>
      <c r="G22" s="11">
        <v>620.92021403000001</v>
      </c>
      <c r="H22" s="10">
        <f t="shared" si="0"/>
        <v>0.31817371209137657</v>
      </c>
      <c r="I22" s="12">
        <f>F22*10^6/C22</f>
        <v>964.49097369304752</v>
      </c>
      <c r="J22" s="13">
        <f>G22*10^6/D22</f>
        <v>978.40799030290418</v>
      </c>
      <c r="K22" s="10">
        <f>J22/I22-1</f>
        <v>1.4429390206284864E-2</v>
      </c>
      <c r="L22"/>
      <c r="M22"/>
    </row>
    <row r="23" spans="2:13" s="2" customFormat="1" ht="18.75" customHeight="1" x14ac:dyDescent="0.2">
      <c r="B23" s="19" t="s">
        <v>19</v>
      </c>
      <c r="C23" s="9">
        <v>162342</v>
      </c>
      <c r="D23" s="9">
        <v>246519</v>
      </c>
      <c r="E23" s="10">
        <f>D23/C23-1</f>
        <v>0.51851646524004869</v>
      </c>
      <c r="F23" s="11">
        <v>158.02494632000005</v>
      </c>
      <c r="G23" s="11">
        <v>272.80946562000003</v>
      </c>
      <c r="H23" s="10">
        <f t="shared" si="0"/>
        <v>0.72636961424787749</v>
      </c>
      <c r="I23" s="12">
        <f>F23*10^6/C23</f>
        <v>973.40765987852842</v>
      </c>
      <c r="J23" s="13">
        <f>G23*10^6/D23</f>
        <v>1106.6468127000353</v>
      </c>
      <c r="K23" s="10">
        <f>J23/I23-1</f>
        <v>0.13687908808744509</v>
      </c>
      <c r="L23"/>
      <c r="M23"/>
    </row>
    <row r="24" spans="2:13" s="2" customFormat="1" ht="18.75" customHeight="1" x14ac:dyDescent="0.2">
      <c r="B24" s="19" t="s">
        <v>20</v>
      </c>
      <c r="C24" s="17" t="s">
        <v>2</v>
      </c>
      <c r="D24" s="17" t="s">
        <v>2</v>
      </c>
      <c r="E24" s="16" t="s">
        <v>2</v>
      </c>
      <c r="F24" s="11">
        <v>313.02087133999999</v>
      </c>
      <c r="G24" s="11">
        <v>348.11074840999999</v>
      </c>
      <c r="H24" s="10">
        <f t="shared" si="0"/>
        <v>0.11210075839283484</v>
      </c>
      <c r="I24" s="14" t="s">
        <v>2</v>
      </c>
      <c r="J24" s="15" t="s">
        <v>2</v>
      </c>
      <c r="K24" s="16" t="s">
        <v>2</v>
      </c>
      <c r="L24"/>
      <c r="M24"/>
    </row>
    <row r="25" spans="2:13" s="2" customFormat="1" ht="36" customHeight="1" x14ac:dyDescent="0.2">
      <c r="B25" s="25" t="s">
        <v>30</v>
      </c>
      <c r="C25" s="17"/>
      <c r="D25" s="17"/>
      <c r="E25" s="16"/>
      <c r="F25" s="11"/>
      <c r="G25" s="11"/>
      <c r="H25" s="10"/>
      <c r="I25" s="14"/>
      <c r="J25" s="15"/>
      <c r="K25" s="16"/>
      <c r="L25"/>
      <c r="M25"/>
    </row>
    <row r="26" spans="2:13" s="2" customFormat="1" ht="18.75" customHeight="1" x14ac:dyDescent="0.2">
      <c r="B26" s="19" t="s">
        <v>21</v>
      </c>
      <c r="C26" s="9">
        <v>8402</v>
      </c>
      <c r="D26" s="9">
        <v>8880</v>
      </c>
      <c r="E26" s="10">
        <f>D26/C26-1</f>
        <v>5.6891216377053189E-2</v>
      </c>
      <c r="F26" s="11">
        <v>9.0060734400000015</v>
      </c>
      <c r="G26" s="11">
        <v>9.6033817299999988</v>
      </c>
      <c r="H26" s="10">
        <f t="shared" si="0"/>
        <v>6.6322831362565227E-2</v>
      </c>
      <c r="I26" s="12">
        <f>F26*10^6/C26</f>
        <v>1071.8963865746252</v>
      </c>
      <c r="J26" s="13">
        <f>G26*10^6/D26</f>
        <v>1081.4619065315314</v>
      </c>
      <c r="K26" s="10">
        <f>J26/I26-1</f>
        <v>8.9239221968775428E-3</v>
      </c>
      <c r="L26"/>
      <c r="M26"/>
    </row>
    <row r="27" spans="2:13" s="2" customFormat="1" ht="18.75" customHeight="1" x14ac:dyDescent="0.2">
      <c r="B27" s="19" t="s">
        <v>22</v>
      </c>
      <c r="C27" s="9">
        <v>4056</v>
      </c>
      <c r="D27" s="9">
        <v>3272</v>
      </c>
      <c r="E27" s="10">
        <f>D27/C27-1</f>
        <v>-0.1932938856015779</v>
      </c>
      <c r="F27" s="11">
        <v>2.7764732699999999</v>
      </c>
      <c r="G27" s="11">
        <v>3.5214717999999996</v>
      </c>
      <c r="H27" s="10">
        <f t="shared" si="0"/>
        <v>0.26832548256443323</v>
      </c>
      <c r="I27" s="12">
        <f>F27*10^6/C27</f>
        <v>684.53482988165683</v>
      </c>
      <c r="J27" s="13">
        <f>G27*10^6/D27</f>
        <v>1076.2444376528117</v>
      </c>
      <c r="K27" s="10">
        <f>J27/I27-1</f>
        <v>0.57222743193195025</v>
      </c>
      <c r="L27"/>
      <c r="M27"/>
    </row>
    <row r="28" spans="2:13" s="2" customFormat="1" ht="18.75" customHeight="1" x14ac:dyDescent="0.2">
      <c r="B28" s="19" t="s">
        <v>23</v>
      </c>
      <c r="C28" s="17" t="s">
        <v>2</v>
      </c>
      <c r="D28" s="17" t="s">
        <v>2</v>
      </c>
      <c r="E28" s="16" t="s">
        <v>2</v>
      </c>
      <c r="F28" s="11">
        <v>6.2296001700000012</v>
      </c>
      <c r="G28" s="11">
        <v>6.0819099299999992</v>
      </c>
      <c r="H28" s="10">
        <f t="shared" si="0"/>
        <v>-2.3707820079888364E-2</v>
      </c>
      <c r="I28" s="14" t="s">
        <v>2</v>
      </c>
      <c r="J28" s="15" t="s">
        <v>2</v>
      </c>
      <c r="K28" s="16" t="s">
        <v>2</v>
      </c>
      <c r="L28"/>
      <c r="M28"/>
    </row>
    <row r="29" spans="2:13" s="2" customFormat="1" ht="18.75" customHeight="1" x14ac:dyDescent="0.2">
      <c r="B29" s="19" t="s">
        <v>24</v>
      </c>
      <c r="C29" s="9">
        <v>574</v>
      </c>
      <c r="D29" s="9">
        <v>595</v>
      </c>
      <c r="E29" s="10">
        <f>D29/C29-1</f>
        <v>3.6585365853658569E-2</v>
      </c>
      <c r="F29" s="11">
        <v>0.43779718000000001</v>
      </c>
      <c r="G29" s="11">
        <v>0.52001099999999989</v>
      </c>
      <c r="H29" s="10">
        <f t="shared" si="0"/>
        <v>0.18778974318655939</v>
      </c>
      <c r="I29" s="12">
        <f>F29*10^6/C29</f>
        <v>762.71285714285716</v>
      </c>
      <c r="J29" s="13">
        <f>G29*10^6/D29</f>
        <v>873.96806722689053</v>
      </c>
      <c r="K29" s="10">
        <f>J29/I29-1</f>
        <v>0.14586775225056314</v>
      </c>
      <c r="L29"/>
      <c r="M29"/>
    </row>
    <row r="30" spans="2:13" ht="39.950000000000003" customHeight="1" x14ac:dyDescent="0.2">
      <c r="B30" s="20" t="s">
        <v>27</v>
      </c>
      <c r="C30" s="26">
        <v>18758558</v>
      </c>
      <c r="D30" s="26">
        <v>18865118</v>
      </c>
      <c r="E30" s="27">
        <f>D30/C30-1</f>
        <v>5.6806072193822388E-3</v>
      </c>
      <c r="F30" s="28">
        <v>-2929.4459950900009</v>
      </c>
      <c r="G30" s="28">
        <v>-746.87574239999913</v>
      </c>
      <c r="H30" s="27">
        <f>-1*(G30/F30-1)</f>
        <v>0.74504539641562739</v>
      </c>
      <c r="I30" s="29">
        <f>F30*10^6/C30</f>
        <v>-156.1658414836578</v>
      </c>
      <c r="J30" s="30">
        <f>G30*10^6/D30</f>
        <v>-39.590303246446652</v>
      </c>
      <c r="K30" s="27">
        <f>-1*(J30/I30-1)</f>
        <v>0.746485512642727</v>
      </c>
    </row>
    <row r="31" spans="2:13" s="49" customFormat="1" ht="3" customHeight="1" x14ac:dyDescent="0.2">
      <c r="B31" s="44"/>
      <c r="C31" s="45"/>
      <c r="D31" s="45"/>
      <c r="E31" s="46"/>
      <c r="F31" s="47"/>
      <c r="G31" s="47"/>
      <c r="H31" s="46"/>
      <c r="I31" s="48"/>
      <c r="J31" s="48"/>
      <c r="K31" s="46"/>
    </row>
    <row r="32" spans="2:13" ht="17.25" customHeight="1" x14ac:dyDescent="0.2">
      <c r="B32" s="50" t="s">
        <v>25</v>
      </c>
      <c r="C32" s="50"/>
      <c r="D32" s="50"/>
      <c r="E32" s="50"/>
      <c r="F32" s="50"/>
      <c r="G32" s="50"/>
      <c r="H32" s="50"/>
      <c r="I32" s="50"/>
      <c r="J32" s="50"/>
      <c r="K32" s="50"/>
    </row>
    <row r="33" spans="2:11" ht="12" customHeight="1" x14ac:dyDescent="0.2">
      <c r="B33" s="38" t="s">
        <v>11</v>
      </c>
      <c r="C33" s="38"/>
      <c r="D33" s="38"/>
      <c r="E33" s="38"/>
      <c r="F33" s="38"/>
      <c r="G33" s="38"/>
      <c r="H33" s="38"/>
      <c r="I33" s="38"/>
      <c r="J33" s="3"/>
      <c r="K33" s="3"/>
    </row>
  </sheetData>
  <mergeCells count="8">
    <mergeCell ref="B2:K2"/>
    <mergeCell ref="B3:K3"/>
    <mergeCell ref="B33:I33"/>
    <mergeCell ref="B5:B6"/>
    <mergeCell ref="C5:E5"/>
    <mergeCell ref="F5:H5"/>
    <mergeCell ref="I5:K5"/>
    <mergeCell ref="B32:K32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2015-12-18T09:42:16Z</cp:lastPrinted>
  <dcterms:created xsi:type="dcterms:W3CDTF">1998-06-19T14:16:51Z</dcterms:created>
  <dcterms:modified xsi:type="dcterms:W3CDTF">2019-09-09T10:01:18Z</dcterms:modified>
</cp:coreProperties>
</file>