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9420" yWindow="-15" windowWidth="9480" windowHeight="11970" autoFilterDateGrouping="0"/>
  </bookViews>
  <sheets>
    <sheet name="Cuadro 66" sheetId="1" r:id="rId1"/>
  </sheets>
  <definedNames>
    <definedName name="_xlnm.Print_Area" localSheetId="0">'Cuadro 66'!$B$2:$M$57</definedName>
  </definedNames>
  <calcPr calcId="162913"/>
</workbook>
</file>

<file path=xl/calcChain.xml><?xml version="1.0" encoding="utf-8"?>
<calcChain xmlns="http://schemas.openxmlformats.org/spreadsheetml/2006/main">
  <c r="G54" i="1" l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3" i="1"/>
  <c r="G22" i="1"/>
  <c r="G20" i="1"/>
  <c r="G18" i="1"/>
  <c r="G16" i="1"/>
  <c r="G14" i="1"/>
  <c r="G13" i="1"/>
  <c r="G12" i="1"/>
  <c r="G10" i="1"/>
  <c r="G9" i="1"/>
  <c r="K55" i="1" l="1"/>
  <c r="G8" i="1"/>
  <c r="H8" i="1" s="1"/>
  <c r="H9" i="1" s="1"/>
  <c r="H10" i="1" s="1"/>
  <c r="I8" i="1"/>
  <c r="G15" i="1"/>
  <c r="I15" i="1"/>
  <c r="G19" i="1"/>
  <c r="I19" i="1"/>
  <c r="G24" i="1"/>
  <c r="M24" i="1"/>
  <c r="G11" i="1"/>
  <c r="M11" i="1"/>
  <c r="G17" i="1"/>
  <c r="M17" i="1"/>
  <c r="G21" i="1"/>
  <c r="M21" i="1"/>
  <c r="G55" i="1"/>
  <c r="D55" i="1"/>
  <c r="D18" i="1"/>
  <c r="D12" i="1"/>
  <c r="D37" i="1"/>
  <c r="D41" i="1"/>
  <c r="D45" i="1"/>
  <c r="D49" i="1"/>
  <c r="D53" i="1"/>
  <c r="I25" i="1"/>
  <c r="I29" i="1"/>
  <c r="I33" i="1"/>
  <c r="M54" i="1"/>
  <c r="I24" i="1"/>
  <c r="H11" i="1" l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K53" i="1"/>
  <c r="K51" i="1"/>
  <c r="K49" i="1"/>
  <c r="K47" i="1"/>
  <c r="K45" i="1"/>
  <c r="K43" i="1"/>
  <c r="K41" i="1"/>
  <c r="K39" i="1"/>
  <c r="K37" i="1"/>
  <c r="K35" i="1"/>
  <c r="K33" i="1"/>
  <c r="K31" i="1"/>
  <c r="K29" i="1"/>
  <c r="K27" i="1"/>
  <c r="K25" i="1"/>
  <c r="K23" i="1"/>
  <c r="K21" i="1"/>
  <c r="K19" i="1"/>
  <c r="K17" i="1"/>
  <c r="K15" i="1"/>
  <c r="K13" i="1"/>
  <c r="K11" i="1"/>
  <c r="K9" i="1"/>
  <c r="I31" i="1"/>
  <c r="I27" i="1"/>
  <c r="D51" i="1"/>
  <c r="D47" i="1"/>
  <c r="D43" i="1"/>
  <c r="D35" i="1"/>
  <c r="D22" i="1"/>
  <c r="D14" i="1"/>
  <c r="K54" i="1"/>
  <c r="K52" i="1"/>
  <c r="K50" i="1"/>
  <c r="K48" i="1"/>
  <c r="K46" i="1"/>
  <c r="K44" i="1"/>
  <c r="K42" i="1"/>
  <c r="K40" i="1"/>
  <c r="K38" i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L8" i="1" s="1"/>
  <c r="I53" i="1"/>
  <c r="I49" i="1"/>
  <c r="I47" i="1"/>
  <c r="M44" i="1"/>
  <c r="I34" i="1"/>
  <c r="M32" i="1"/>
  <c r="I28" i="1"/>
  <c r="I23" i="1"/>
  <c r="I44" i="1"/>
  <c r="I40" i="1"/>
  <c r="I13" i="1"/>
  <c r="I9" i="1"/>
  <c r="I54" i="1"/>
  <c r="I43" i="1"/>
  <c r="M15" i="1"/>
  <c r="I12" i="1"/>
  <c r="I17" i="1"/>
  <c r="I14" i="1"/>
  <c r="M19" i="1"/>
  <c r="D8" i="1"/>
  <c r="I45" i="1"/>
  <c r="I41" i="1"/>
  <c r="I37" i="1"/>
  <c r="I11" i="1"/>
  <c r="I21" i="1"/>
  <c r="M22" i="1"/>
  <c r="M18" i="1"/>
  <c r="D34" i="1"/>
  <c r="D32" i="1"/>
  <c r="D30" i="1"/>
  <c r="D28" i="1"/>
  <c r="D26" i="1"/>
  <c r="D23" i="1"/>
  <c r="M55" i="1"/>
  <c r="M53" i="1"/>
  <c r="M49" i="1"/>
  <c r="M47" i="1"/>
  <c r="I55" i="1"/>
  <c r="M45" i="1"/>
  <c r="M43" i="1"/>
  <c r="M41" i="1"/>
  <c r="M39" i="1"/>
  <c r="M37" i="1"/>
  <c r="M35" i="1"/>
  <c r="M14" i="1"/>
  <c r="M12" i="1"/>
  <c r="M8" i="1"/>
  <c r="I30" i="1"/>
  <c r="M26" i="1"/>
  <c r="I22" i="1"/>
  <c r="I18" i="1"/>
  <c r="D54" i="1"/>
  <c r="D33" i="1"/>
  <c r="D31" i="1"/>
  <c r="D29" i="1"/>
  <c r="D27" i="1"/>
  <c r="D25" i="1"/>
  <c r="D52" i="1"/>
  <c r="D48" i="1"/>
  <c r="D44" i="1"/>
  <c r="D40" i="1"/>
  <c r="D36" i="1"/>
  <c r="D10" i="1"/>
  <c r="D16" i="1"/>
  <c r="D21" i="1"/>
  <c r="D17" i="1"/>
  <c r="D11" i="1"/>
  <c r="D24" i="1"/>
  <c r="D19" i="1"/>
  <c r="D15" i="1"/>
  <c r="M34" i="1"/>
  <c r="M28" i="1"/>
  <c r="M30" i="1"/>
  <c r="I26" i="1"/>
  <c r="M33" i="1"/>
  <c r="M29" i="1"/>
  <c r="M25" i="1"/>
  <c r="M31" i="1"/>
  <c r="M27" i="1"/>
  <c r="E8" i="1"/>
  <c r="M51" i="1" l="1"/>
  <c r="I35" i="1"/>
  <c r="I51" i="1"/>
  <c r="D39" i="1"/>
  <c r="I39" i="1"/>
  <c r="L9" i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M20" i="1"/>
  <c r="I20" i="1"/>
  <c r="M38" i="1"/>
  <c r="I38" i="1"/>
  <c r="I42" i="1"/>
  <c r="M42" i="1"/>
  <c r="I46" i="1"/>
  <c r="M46" i="1"/>
  <c r="I50" i="1"/>
  <c r="M50" i="1"/>
  <c r="M23" i="1"/>
  <c r="M13" i="1"/>
  <c r="I32" i="1"/>
  <c r="D9" i="1"/>
  <c r="E9" i="1" s="1"/>
  <c r="E10" i="1" s="1"/>
  <c r="E11" i="1" s="1"/>
  <c r="E12" i="1" s="1"/>
  <c r="D20" i="1"/>
  <c r="D13" i="1"/>
  <c r="D38" i="1"/>
  <c r="D42" i="1"/>
  <c r="D46" i="1"/>
  <c r="D50" i="1"/>
  <c r="M16" i="1"/>
  <c r="I16" i="1"/>
  <c r="M10" i="1"/>
  <c r="I10" i="1"/>
  <c r="M36" i="1"/>
  <c r="I36" i="1"/>
  <c r="M48" i="1"/>
  <c r="I48" i="1"/>
  <c r="M52" i="1"/>
  <c r="I52" i="1"/>
  <c r="M9" i="1"/>
  <c r="M40" i="1"/>
  <c r="E13" i="1" l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</calcChain>
</file>

<file path=xl/sharedStrings.xml><?xml version="1.0" encoding="utf-8"?>
<sst xmlns="http://schemas.openxmlformats.org/spreadsheetml/2006/main" count="70" uniqueCount="60">
  <si>
    <t>%</t>
  </si>
  <si>
    <t>% acum</t>
  </si>
  <si>
    <t>TOTAL</t>
  </si>
  <si>
    <t>INDIVIDUAL</t>
  </si>
  <si>
    <t>CONJUNTA</t>
  </si>
  <si>
    <t>% s/ 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</si>
  <si>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</si>
  <si>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</si>
  <si>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</si>
  <si>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</si>
  <si>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</si>
  <si>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</si>
  <si>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</si>
  <si>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</si>
  <si>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</si>
  <si>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</si>
  <si>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</si>
  <si>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</si>
  <si>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</si>
  <si>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</si>
  <si>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</si>
  <si>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</si>
  <si>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</si>
  <si>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</si>
  <si>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</si>
  <si>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</si>
  <si>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</si>
  <si>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</si>
  <si>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</si>
  <si>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</si>
  <si>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</si>
  <si>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</si>
  <si>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</si>
  <si>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</si>
  <si>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</si>
  <si>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</si>
  <si>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</si>
  <si>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</si>
  <si>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</si>
  <si>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</si>
  <si>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</si>
  <si>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</si>
  <si>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</si>
  <si>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</si>
  <si>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</si>
  <si>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</si>
  <si>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</si>
  <si>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</si>
  <si>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</si>
  <si>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</si>
  <si>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</si>
  <si>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</si>
  <si>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</si>
  <si>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Fuente: AEAT </t>
  </si>
  <si>
    <t>Tramos de base imponible</t>
  </si>
  <si>
    <t>(euros)</t>
  </si>
  <si>
    <t>Importe</t>
  </si>
  <si>
    <t>(millones de euros)</t>
  </si>
  <si>
    <t>DISTRIBUCIÓN DE LA BASE LIQUIDABLE ENTRE TRIBUTACIÓN INDIVIDUAL Y CONJUNTA. IRPF 2016</t>
  </si>
  <si>
    <t>Cuadro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</si>
</sst>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1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 applyBorder="1"/>
    <xf numFmtId="0" fontId="4" fillId="0" borderId="0" xfId="0" applyFont="1" applyBorder="1"/>
    <xf numFmtId="0" fontId="4" fillId="0" borderId="0" xfId="0" applyFont="1"/>
    <xf numFmtId="0" fontId="6" fillId="0" borderId="0" xfId="0" applyFont="1"/>
    <xf numFmtId="3" fontId="3" fillId="2" borderId="2" xfId="0" applyNumberFormat="1" applyFont="1" applyFill="1" applyBorder="1" applyAlignment="1">
      <alignment horizontal="center" vertical="center"/>
    </xf>
    <xf numFmtId="165" fontId="2" fillId="0" borderId="7" xfId="0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5" fontId="2" fillId="0" borderId="10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5" fontId="2" fillId="0" borderId="12" xfId="0" applyNumberFormat="1" applyFont="1" applyBorder="1" applyAlignment="1">
      <alignment horizontal="right" vertical="center" indent="1"/>
    </xf>
    <xf numFmtId="164" fontId="2" fillId="0" borderId="3" xfId="1" applyNumberFormat="1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0" fontId="3" fillId="3" borderId="6" xfId="0" applyFont="1" applyFill="1" applyBorder="1" applyAlignment="1">
      <alignment horizontal="center" vertical="top" wrapText="1"/>
    </xf>
    <xf numFmtId="165" fontId="2" fillId="0" borderId="17" xfId="0" applyNumberFormat="1" applyFont="1" applyBorder="1" applyAlignment="1">
      <alignment horizontal="right" vertical="center" indent="1"/>
    </xf>
    <xf numFmtId="164" fontId="2" fillId="0" borderId="18" xfId="1" applyNumberFormat="1" applyFont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0" fontId="2" fillId="4" borderId="1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horizontal="right" vertical="center" indent="1"/>
    </xf>
    <xf numFmtId="9" fontId="3" fillId="2" borderId="3" xfId="1" applyNumberFormat="1" applyFont="1" applyFill="1" applyBorder="1" applyAlignment="1">
      <alignment horizontal="right" vertical="center" indent="1"/>
    </xf>
    <xf numFmtId="0" fontId="3" fillId="2" borderId="4" xfId="0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  <xf numFmtId="164" fontId="3" fillId="2" borderId="4" xfId="1" applyNumberFormat="1" applyFont="1" applyFill="1" applyBorder="1" applyAlignment="1">
      <alignment horizontal="right" vertical="center" inden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3" fillId="5" borderId="6" xfId="0" applyFont="1" applyFill="1" applyBorder="1" applyAlignment="1">
      <alignment horizontal="center" wrapText="1"/>
    </xf>
    <xf numFmtId="165" fontId="0" fillId="0" borderId="0" xfId="0" applyNumberFormat="1"/>
    <xf numFmtId="0" fontId="3" fillId="5" borderId="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 indent="1"/>
    </xf>
    <xf numFmtId="9" fontId="3" fillId="0" borderId="0" xfId="1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164" fontId="3" fillId="0" borderId="0" xfId="1" applyNumberFormat="1" applyFont="1" applyFill="1" applyBorder="1" applyAlignment="1">
      <alignment horizontal="right" vertical="center" indent="1"/>
    </xf>
    <xf numFmtId="3" fontId="3" fillId="0" borderId="0" xfId="0" applyNumberFormat="1" applyFont="1" applyFill="1"/>
    <xf numFmtId="0" fontId="0" fillId="0" borderId="0" xfId="0" applyFill="1"/>
    <xf numFmtId="165" fontId="0" fillId="0" borderId="0" xfId="0" applyNumberForma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2" name="Line 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1203" name="Line 2"/>
        <xdr:cNvSpPr>
          <a:spLocks noChangeShapeType="1"/>
        </xdr:cNvSpPr>
      </xdr:nvSpPr>
      <xdr:spPr bwMode="auto">
        <a:xfrm>
          <a:off x="3219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1204" name="Line 3"/>
        <xdr:cNvSpPr>
          <a:spLocks noChangeShapeType="1"/>
        </xdr:cNvSpPr>
      </xdr:nvSpPr>
      <xdr:spPr bwMode="auto">
        <a:xfrm>
          <a:off x="3219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5" name="Line 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13</xdr:row>
      <xdr:rowOff>171450</xdr:rowOff>
    </xdr:from>
    <xdr:to>
      <xdr:col>1</xdr:col>
      <xdr:colOff>942975</xdr:colOff>
      <xdr:row>13</xdr:row>
      <xdr:rowOff>180975</xdr:rowOff>
    </xdr:to>
    <xdr:sp macro="" textlink="">
      <xdr:nvSpPr>
        <xdr:cNvPr id="1206" name="Line 6"/>
        <xdr:cNvSpPr>
          <a:spLocks noChangeShapeType="1"/>
        </xdr:cNvSpPr>
      </xdr:nvSpPr>
      <xdr:spPr bwMode="auto">
        <a:xfrm>
          <a:off x="3228975" y="2638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7" name="Line 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8" name="Line 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9" name="Line 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0" name="Line 1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1" name="Line 1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2" name="Line 1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3" name="Line 1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4" name="Line 1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5" name="Line 1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6" name="Line 1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7" name="Line 1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8" name="Line 1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9" name="Line 1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0" name="Line 2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1" name="Line 2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2" name="Line 2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3" name="Line 2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4" name="Line 2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5" name="Line 2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6" name="Line 2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7" name="Line 2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8" name="Line 2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9" name="Line 2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0" name="Line 3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1" name="Line 3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2" name="Line 3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3" name="Line 3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4" name="Line 3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5" name="Line 3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6" name="Line 3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7" name="Line 3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8" name="Line 3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9" name="Line 3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0" name="Line 4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1" name="Line 4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2" name="Line 4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3" name="Line 4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4" name="Line 4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5" name="Line 4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V60"/>
  <sheetViews>
    <sheetView showGridLines="0" showRowColHeaders="0" tabSelected="1" zoomScale="90" zoomScaleNormal="90" workbookViewId="0">
      <selection activeCell="B2" sqref="B2:M2"/>
    </sheetView>
  </sheetViews>
  <sheetFormatPr baseColWidth="10" defaultRowHeight="12.75" x14ac:dyDescent="0.2"/>
  <cols>
    <col min="1" max="1" width="2.7109375" customWidth="1"/>
    <col min="2" max="2" width="14.7109375" customWidth="1"/>
    <col min="3" max="3" width="12.5703125" style="1" customWidth="1"/>
    <col min="4" max="5" width="8.7109375" customWidth="1"/>
    <col min="6" max="6" width="12.5703125" customWidth="1"/>
    <col min="7" max="8" width="8.7109375" customWidth="1"/>
    <col min="9" max="9" width="10.5703125" customWidth="1"/>
    <col min="10" max="10" width="12.5703125" customWidth="1"/>
    <col min="11" max="12" width="8.7109375" customWidth="1"/>
    <col min="13" max="13" width="9.7109375" customWidth="1"/>
    <col min="14" max="14" width="14.140625" customWidth="1"/>
    <col min="15" max="15" width="14" customWidth="1"/>
    <col min="16" max="16" width="13.85546875" customWidth="1"/>
    <col min="17" max="17" width="8.85546875" customWidth="1"/>
    <col min="18" max="18" width="14.140625" customWidth="1"/>
    <col min="19" max="19" width="13.7109375" customWidth="1"/>
    <col min="20" max="20" width="14.85546875" customWidth="1"/>
  </cols>
  <sheetData>
    <row r="2" spans="2:22" ht="15" x14ac:dyDescent="0.25">
      <c r="B2" s="45" t="s">
        <v>59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7"/>
    </row>
    <row r="3" spans="2:22" ht="20.100000000000001" customHeight="1" x14ac:dyDescent="0.2">
      <c r="B3" s="48" t="s">
        <v>58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50"/>
    </row>
    <row r="4" spans="2:22" ht="8.1" customHeight="1" x14ac:dyDescent="0.2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2:22" ht="21.6" customHeight="1" x14ac:dyDescent="0.2">
      <c r="B5" s="54" t="s">
        <v>54</v>
      </c>
      <c r="C5" s="51" t="s">
        <v>2</v>
      </c>
      <c r="D5" s="52"/>
      <c r="E5" s="53"/>
      <c r="F5" s="51" t="s">
        <v>3</v>
      </c>
      <c r="G5" s="52"/>
      <c r="H5" s="52"/>
      <c r="I5" s="53"/>
      <c r="J5" s="51" t="s">
        <v>4</v>
      </c>
      <c r="K5" s="52"/>
      <c r="L5" s="52"/>
      <c r="M5" s="53"/>
    </row>
    <row r="6" spans="2:22" ht="20.100000000000001" customHeight="1" x14ac:dyDescent="0.2">
      <c r="B6" s="55"/>
      <c r="C6" s="42" t="s">
        <v>56</v>
      </c>
      <c r="D6" s="56" t="s">
        <v>0</v>
      </c>
      <c r="E6" s="56" t="s">
        <v>1</v>
      </c>
      <c r="F6" s="42" t="s">
        <v>56</v>
      </c>
      <c r="G6" s="58" t="s">
        <v>0</v>
      </c>
      <c r="H6" s="56" t="s">
        <v>1</v>
      </c>
      <c r="I6" s="56" t="s">
        <v>5</v>
      </c>
      <c r="J6" s="42" t="s">
        <v>56</v>
      </c>
      <c r="K6" s="56" t="s">
        <v>0</v>
      </c>
      <c r="L6" s="56" t="s">
        <v>1</v>
      </c>
      <c r="M6" s="60" t="s">
        <v>5</v>
      </c>
      <c r="N6" s="43"/>
      <c r="O6" s="44"/>
      <c r="P6" s="44"/>
      <c r="R6" s="44"/>
      <c r="S6" s="44"/>
      <c r="T6" s="44"/>
    </row>
    <row r="7" spans="2:22" ht="24.95" customHeight="1" x14ac:dyDescent="0.2">
      <c r="B7" s="23" t="s">
        <v>55</v>
      </c>
      <c r="C7" s="40" t="s">
        <v>57</v>
      </c>
      <c r="D7" s="57"/>
      <c r="E7" s="57"/>
      <c r="F7" s="40" t="s">
        <v>57</v>
      </c>
      <c r="G7" s="59"/>
      <c r="H7" s="57"/>
      <c r="I7" s="57"/>
      <c r="J7" s="40" t="s">
        <v>57</v>
      </c>
      <c r="K7" s="57"/>
      <c r="L7" s="57"/>
      <c r="M7" s="61"/>
      <c r="N7" s="38"/>
      <c r="O7" s="38"/>
      <c r="P7" s="38"/>
      <c r="Q7" s="38"/>
      <c r="R7" s="38"/>
      <c r="S7" s="38"/>
      <c r="T7" s="38"/>
    </row>
    <row r="8" spans="2:22" ht="16.149999999999999" customHeight="1" x14ac:dyDescent="0.2">
      <c r="B8" s="28" t="s">
        <v>6</v>
      </c>
      <c r="C8" s="11">
        <v>-1051.5228188800006</v>
      </c>
      <c r="D8" s="12">
        <f>C8/C$55</f>
        <v>-2.6969805801628504E-3</v>
      </c>
      <c r="E8" s="13">
        <f>D8</f>
        <v>-2.6969805801628504E-3</v>
      </c>
      <c r="F8" s="11">
        <v>-743.06290446000082</v>
      </c>
      <c r="G8" s="12">
        <f>F8/F$55</f>
        <v>-2.3741761235296405E-3</v>
      </c>
      <c r="H8" s="13">
        <f>G8</f>
        <v>-2.3741761235296405E-3</v>
      </c>
      <c r="I8" s="13">
        <f>F8/C8</f>
        <v>0.70665409358538978</v>
      </c>
      <c r="J8" s="11">
        <v>-308.45991441999979</v>
      </c>
      <c r="K8" s="12">
        <f>J8/J$55</f>
        <v>-4.0105695275217046E-3</v>
      </c>
      <c r="L8" s="13">
        <f>K8</f>
        <v>-4.0105695275217046E-3</v>
      </c>
      <c r="M8" s="14">
        <f>J8/C8</f>
        <v>0.29334590641461022</v>
      </c>
      <c r="N8" s="4"/>
      <c r="O8" s="4"/>
      <c r="P8" s="4"/>
      <c r="R8" s="4"/>
      <c r="S8" s="4"/>
      <c r="T8" s="4"/>
      <c r="U8" s="41"/>
      <c r="V8" s="41"/>
    </row>
    <row r="9" spans="2:22" ht="16.149999999999999" customHeight="1" x14ac:dyDescent="0.2">
      <c r="B9" s="29" t="s">
        <v>7</v>
      </c>
      <c r="C9" s="15">
        <v>613.53433132999794</v>
      </c>
      <c r="D9" s="16">
        <f t="shared" ref="D9:D55" si="0">C9/C$55</f>
        <v>1.5736131895099053E-3</v>
      </c>
      <c r="E9" s="17">
        <f t="shared" ref="E9:E54" si="1">D9+E8</f>
        <v>-1.123367390652945E-3</v>
      </c>
      <c r="F9" s="15">
        <v>609.79246914999737</v>
      </c>
      <c r="G9" s="16">
        <f t="shared" ref="G9:G55" si="2">F9/F$55</f>
        <v>1.9483609151720767E-3</v>
      </c>
      <c r="H9" s="17">
        <f t="shared" ref="H9:H54" si="3">G9+H8</f>
        <v>-4.258152083575638E-4</v>
      </c>
      <c r="I9" s="17">
        <f t="shared" ref="I9:I55" si="4">F9/C9</f>
        <v>0.99390113643373612</v>
      </c>
      <c r="J9" s="15">
        <v>3.74186218</v>
      </c>
      <c r="K9" s="16">
        <f t="shared" ref="K9:K55" si="5">J9/J$55</f>
        <v>4.8651373270046266E-5</v>
      </c>
      <c r="L9" s="17">
        <f t="shared" ref="L9:L54" si="6">K9+L8</f>
        <v>-3.9619181542516584E-3</v>
      </c>
      <c r="M9" s="18">
        <f t="shared" ref="M9:M55" si="7">J9/C9</f>
        <v>6.0988635662629085E-3</v>
      </c>
      <c r="N9" s="4"/>
      <c r="O9" s="4"/>
      <c r="P9" s="4"/>
      <c r="R9" s="4"/>
      <c r="S9" s="4"/>
      <c r="T9" s="4"/>
      <c r="U9" s="41"/>
      <c r="V9" s="41"/>
    </row>
    <row r="10" spans="2:22" ht="16.149999999999999" customHeight="1" x14ac:dyDescent="0.2">
      <c r="B10" s="29" t="s">
        <v>8</v>
      </c>
      <c r="C10" s="15">
        <v>1784.2833519199953</v>
      </c>
      <c r="D10" s="16">
        <f t="shared" si="0"/>
        <v>4.5763890837496584E-3</v>
      </c>
      <c r="E10" s="17">
        <f t="shared" si="1"/>
        <v>3.4530216930967134E-3</v>
      </c>
      <c r="F10" s="15">
        <v>1768.7214178599943</v>
      </c>
      <c r="G10" s="16">
        <f t="shared" si="2"/>
        <v>5.6512795003679757E-3</v>
      </c>
      <c r="H10" s="17">
        <f t="shared" si="3"/>
        <v>5.2254642920104115E-3</v>
      </c>
      <c r="I10" s="17">
        <f t="shared" si="4"/>
        <v>0.99127832805072391</v>
      </c>
      <c r="J10" s="15">
        <v>15.561934060000002</v>
      </c>
      <c r="K10" s="16">
        <f t="shared" si="5"/>
        <v>2.0233494082267525E-4</v>
      </c>
      <c r="L10" s="17">
        <f t="shared" si="6"/>
        <v>-3.7595832134289832E-3</v>
      </c>
      <c r="M10" s="18">
        <f t="shared" si="7"/>
        <v>8.721671949275563E-3</v>
      </c>
      <c r="N10" s="4"/>
      <c r="O10" s="4"/>
      <c r="P10" s="4"/>
      <c r="R10" s="4"/>
      <c r="S10" s="4"/>
      <c r="T10" s="4"/>
      <c r="U10" s="41"/>
      <c r="V10" s="41"/>
    </row>
    <row r="11" spans="2:22" ht="16.149999999999999" customHeight="1" x14ac:dyDescent="0.2">
      <c r="B11" s="29" t="s">
        <v>9</v>
      </c>
      <c r="C11" s="15">
        <v>3997.6916143801132</v>
      </c>
      <c r="D11" s="16">
        <f t="shared" si="0"/>
        <v>1.0253411962040781E-2</v>
      </c>
      <c r="E11" s="17">
        <f t="shared" si="1"/>
        <v>1.3706433655137493E-2</v>
      </c>
      <c r="F11" s="15">
        <v>3914.6091542701038</v>
      </c>
      <c r="G11" s="16">
        <f t="shared" si="2"/>
        <v>1.250765114398055E-2</v>
      </c>
      <c r="H11" s="17">
        <f t="shared" si="3"/>
        <v>1.7733115435990959E-2</v>
      </c>
      <c r="I11" s="17">
        <f t="shared" si="4"/>
        <v>0.97921739140379083</v>
      </c>
      <c r="J11" s="15">
        <v>83.082460110000113</v>
      </c>
      <c r="K11" s="16">
        <f t="shared" si="5"/>
        <v>1.0802310679987001E-3</v>
      </c>
      <c r="L11" s="17">
        <f t="shared" si="6"/>
        <v>-2.6793521454302831E-3</v>
      </c>
      <c r="M11" s="18">
        <f t="shared" si="7"/>
        <v>2.0782608596206835E-2</v>
      </c>
      <c r="N11" s="4"/>
      <c r="O11" s="4"/>
      <c r="P11" s="4"/>
      <c r="R11" s="4"/>
      <c r="S11" s="4"/>
      <c r="T11" s="4"/>
      <c r="U11" s="41"/>
      <c r="V11" s="41"/>
    </row>
    <row r="12" spans="2:22" ht="16.149999999999999" customHeight="1" x14ac:dyDescent="0.2">
      <c r="B12" s="29" t="s">
        <v>10</v>
      </c>
      <c r="C12" s="15">
        <v>4923.1094972700012</v>
      </c>
      <c r="D12" s="16">
        <f t="shared" si="0"/>
        <v>1.2626954422439132E-2</v>
      </c>
      <c r="E12" s="17">
        <f t="shared" si="1"/>
        <v>2.6333388077576625E-2</v>
      </c>
      <c r="F12" s="15">
        <v>4603.3886403300048</v>
      </c>
      <c r="G12" s="16">
        <f t="shared" si="2"/>
        <v>1.4708385160394447E-2</v>
      </c>
      <c r="H12" s="17">
        <f t="shared" si="3"/>
        <v>3.2441500596385404E-2</v>
      </c>
      <c r="I12" s="17">
        <f t="shared" si="4"/>
        <v>0.93505713063719376</v>
      </c>
      <c r="J12" s="15">
        <v>319.72085693999935</v>
      </c>
      <c r="K12" s="16">
        <f t="shared" si="5"/>
        <v>4.1569833427715849E-3</v>
      </c>
      <c r="L12" s="17">
        <f t="shared" si="6"/>
        <v>1.4776311973413018E-3</v>
      </c>
      <c r="M12" s="18">
        <f t="shared" si="7"/>
        <v>6.494286936280684E-2</v>
      </c>
      <c r="N12" s="4"/>
      <c r="O12" s="4"/>
      <c r="P12" s="4"/>
      <c r="R12" s="4"/>
      <c r="S12" s="4"/>
      <c r="T12" s="4"/>
      <c r="U12" s="41"/>
      <c r="V12" s="41"/>
    </row>
    <row r="13" spans="2:22" ht="16.149999999999999" customHeight="1" x14ac:dyDescent="0.2">
      <c r="B13" s="30" t="s">
        <v>11</v>
      </c>
      <c r="C13" s="24">
        <v>4197.5446166899983</v>
      </c>
      <c r="D13" s="25">
        <f t="shared" si="0"/>
        <v>1.0766001566792393E-2</v>
      </c>
      <c r="E13" s="26">
        <f t="shared" si="1"/>
        <v>3.709938964436902E-2</v>
      </c>
      <c r="F13" s="24">
        <v>3748.1175491399968</v>
      </c>
      <c r="G13" s="25">
        <f t="shared" si="2"/>
        <v>1.197569026786161E-2</v>
      </c>
      <c r="H13" s="26">
        <f t="shared" si="3"/>
        <v>4.4417190864247016E-2</v>
      </c>
      <c r="I13" s="26">
        <f t="shared" si="4"/>
        <v>0.89293096117120008</v>
      </c>
      <c r="J13" s="24">
        <v>449.42706755000086</v>
      </c>
      <c r="K13" s="25">
        <f t="shared" si="5"/>
        <v>5.843412442581567E-3</v>
      </c>
      <c r="L13" s="26">
        <f t="shared" si="6"/>
        <v>7.3210436399228692E-3</v>
      </c>
      <c r="M13" s="27">
        <f t="shared" si="7"/>
        <v>0.10706903882879977</v>
      </c>
      <c r="N13" s="4"/>
      <c r="O13" s="4"/>
      <c r="P13" s="4"/>
      <c r="R13" s="4"/>
      <c r="S13" s="4"/>
      <c r="T13" s="4"/>
      <c r="U13" s="41"/>
      <c r="V13" s="41"/>
    </row>
    <row r="14" spans="2:22" ht="16.149999999999999" customHeight="1" x14ac:dyDescent="0.2">
      <c r="B14" s="29" t="s">
        <v>12</v>
      </c>
      <c r="C14" s="15">
        <v>4448.0841386199882</v>
      </c>
      <c r="D14" s="16">
        <f t="shared" si="0"/>
        <v>1.1408593637146292E-2</v>
      </c>
      <c r="E14" s="17">
        <f t="shared" si="1"/>
        <v>4.8507983281515316E-2</v>
      </c>
      <c r="F14" s="15">
        <v>3870.1590559299952</v>
      </c>
      <c r="G14" s="16">
        <f t="shared" si="2"/>
        <v>1.2365627687373841E-2</v>
      </c>
      <c r="H14" s="17">
        <f t="shared" si="3"/>
        <v>5.6782818551620859E-2</v>
      </c>
      <c r="I14" s="17">
        <f t="shared" si="4"/>
        <v>0.87007325745657016</v>
      </c>
      <c r="J14" s="15">
        <v>577.92508269000098</v>
      </c>
      <c r="K14" s="16">
        <f t="shared" si="5"/>
        <v>7.5141326878248602E-3</v>
      </c>
      <c r="L14" s="17">
        <f t="shared" si="6"/>
        <v>1.483517632774773E-2</v>
      </c>
      <c r="M14" s="18">
        <f t="shared" si="7"/>
        <v>0.12992674254343162</v>
      </c>
      <c r="N14" s="4"/>
      <c r="O14" s="4"/>
      <c r="P14" s="4"/>
      <c r="R14" s="4"/>
      <c r="S14" s="4"/>
      <c r="T14" s="4"/>
      <c r="U14" s="41"/>
      <c r="V14" s="41"/>
    </row>
    <row r="15" spans="2:22" ht="16.149999999999999" customHeight="1" x14ac:dyDescent="0.2">
      <c r="B15" s="29" t="s">
        <v>13</v>
      </c>
      <c r="C15" s="15">
        <v>4882.6781072299927</v>
      </c>
      <c r="D15" s="16">
        <f t="shared" si="0"/>
        <v>1.2523254653105513E-2</v>
      </c>
      <c r="E15" s="17">
        <f t="shared" si="1"/>
        <v>6.1031237934620827E-2</v>
      </c>
      <c r="F15" s="15">
        <v>4149.1525484699969</v>
      </c>
      <c r="G15" s="16">
        <f t="shared" si="2"/>
        <v>1.3257045741798158E-2</v>
      </c>
      <c r="H15" s="17">
        <f t="shared" si="3"/>
        <v>7.0039864293419019E-2</v>
      </c>
      <c r="I15" s="17">
        <f t="shared" si="4"/>
        <v>0.84976983068496104</v>
      </c>
      <c r="J15" s="15">
        <v>733.52555875999985</v>
      </c>
      <c r="K15" s="16">
        <f t="shared" si="5"/>
        <v>9.5372368210397337E-3</v>
      </c>
      <c r="L15" s="17">
        <f t="shared" si="6"/>
        <v>2.4372413148787464E-2</v>
      </c>
      <c r="M15" s="18">
        <f t="shared" si="7"/>
        <v>0.1502301693150398</v>
      </c>
      <c r="N15" s="4"/>
      <c r="O15" s="4"/>
      <c r="P15" s="4"/>
      <c r="R15" s="4"/>
      <c r="S15" s="4"/>
      <c r="T15" s="4"/>
      <c r="U15" s="41"/>
      <c r="V15" s="41"/>
    </row>
    <row r="16" spans="2:22" ht="16.149999999999999" customHeight="1" x14ac:dyDescent="0.2">
      <c r="B16" s="29" t="s">
        <v>14</v>
      </c>
      <c r="C16" s="15">
        <v>5380.1792849000085</v>
      </c>
      <c r="D16" s="16">
        <f t="shared" si="0"/>
        <v>1.3799262164015554E-2</v>
      </c>
      <c r="E16" s="17">
        <f t="shared" si="1"/>
        <v>7.4830500098636385E-2</v>
      </c>
      <c r="F16" s="15">
        <v>4458.4706724300067</v>
      </c>
      <c r="G16" s="16">
        <f t="shared" si="2"/>
        <v>1.4245354672405484E-2</v>
      </c>
      <c r="H16" s="17">
        <f t="shared" si="3"/>
        <v>8.4285218965824499E-2</v>
      </c>
      <c r="I16" s="17">
        <f t="shared" si="4"/>
        <v>0.82868440554446465</v>
      </c>
      <c r="J16" s="15">
        <v>921.70861247000175</v>
      </c>
      <c r="K16" s="16">
        <f t="shared" si="5"/>
        <v>1.1983976852801798E-2</v>
      </c>
      <c r="L16" s="17">
        <f t="shared" si="6"/>
        <v>3.6356390001589259E-2</v>
      </c>
      <c r="M16" s="18">
        <f t="shared" si="7"/>
        <v>0.17131559445553529</v>
      </c>
      <c r="N16" s="4"/>
      <c r="O16" s="4"/>
      <c r="P16" s="4"/>
      <c r="R16" s="4"/>
      <c r="S16" s="4"/>
      <c r="T16" s="4"/>
      <c r="U16" s="41"/>
      <c r="V16" s="41"/>
    </row>
    <row r="17" spans="2:22" ht="16.149999999999999" customHeight="1" x14ac:dyDescent="0.2">
      <c r="B17" s="29" t="s">
        <v>15</v>
      </c>
      <c r="C17" s="15">
        <v>8952.937575929991</v>
      </c>
      <c r="D17" s="16">
        <f t="shared" si="0"/>
        <v>2.2962791053276203E-2</v>
      </c>
      <c r="E17" s="17">
        <f t="shared" si="1"/>
        <v>9.7793291151912584E-2</v>
      </c>
      <c r="F17" s="15">
        <v>7347.824421629989</v>
      </c>
      <c r="G17" s="16">
        <f t="shared" si="2"/>
        <v>2.3477190419564239E-2</v>
      </c>
      <c r="H17" s="17">
        <f t="shared" si="3"/>
        <v>0.10776240938538874</v>
      </c>
      <c r="I17" s="17">
        <f t="shared" si="4"/>
        <v>0.82071659266168062</v>
      </c>
      <c r="J17" s="15">
        <v>1605.1131543000033</v>
      </c>
      <c r="K17" s="16">
        <f t="shared" si="5"/>
        <v>2.0869544481862991E-2</v>
      </c>
      <c r="L17" s="17">
        <f t="shared" si="6"/>
        <v>5.722593448345225E-2</v>
      </c>
      <c r="M17" s="18">
        <f t="shared" si="7"/>
        <v>0.17928340733831949</v>
      </c>
      <c r="N17" s="4"/>
      <c r="O17" s="4"/>
      <c r="P17" s="4"/>
      <c r="R17" s="4"/>
      <c r="S17" s="4"/>
      <c r="T17" s="4"/>
      <c r="U17" s="41"/>
      <c r="V17" s="41"/>
    </row>
    <row r="18" spans="2:22" ht="16.149999999999999" customHeight="1" x14ac:dyDescent="0.2">
      <c r="B18" s="29" t="s">
        <v>16</v>
      </c>
      <c r="C18" s="15">
        <v>11829.957379490004</v>
      </c>
      <c r="D18" s="16">
        <f t="shared" si="0"/>
        <v>3.0341866808579216E-2</v>
      </c>
      <c r="E18" s="17">
        <f t="shared" si="1"/>
        <v>0.1281351579604918</v>
      </c>
      <c r="F18" s="15">
        <v>9482.2290727500113</v>
      </c>
      <c r="G18" s="16">
        <f t="shared" si="2"/>
        <v>3.0296872212618346E-2</v>
      </c>
      <c r="H18" s="17">
        <f t="shared" si="3"/>
        <v>0.13805928159800709</v>
      </c>
      <c r="I18" s="17">
        <f t="shared" si="4"/>
        <v>0.80154380684326654</v>
      </c>
      <c r="J18" s="15">
        <v>2347.7283067399999</v>
      </c>
      <c r="K18" s="16">
        <f t="shared" si="5"/>
        <v>3.0524963425526647E-2</v>
      </c>
      <c r="L18" s="17">
        <f t="shared" si="6"/>
        <v>8.77508979089789E-2</v>
      </c>
      <c r="M18" s="18">
        <f t="shared" si="7"/>
        <v>0.19845619315673407</v>
      </c>
      <c r="N18" s="4"/>
      <c r="O18" s="4"/>
      <c r="P18" s="4"/>
      <c r="R18" s="4"/>
      <c r="S18" s="4"/>
      <c r="T18" s="4"/>
      <c r="U18" s="41"/>
      <c r="V18" s="41"/>
    </row>
    <row r="19" spans="2:22" ht="16.149999999999999" customHeight="1" x14ac:dyDescent="0.2">
      <c r="B19" s="30" t="s">
        <v>17</v>
      </c>
      <c r="C19" s="24">
        <v>12515.644040699977</v>
      </c>
      <c r="D19" s="25">
        <f t="shared" si="0"/>
        <v>3.2100538685362369E-2</v>
      </c>
      <c r="E19" s="26">
        <f t="shared" si="1"/>
        <v>0.16023569664585416</v>
      </c>
      <c r="F19" s="24">
        <v>9726.8271953799776</v>
      </c>
      <c r="G19" s="25">
        <f t="shared" si="2"/>
        <v>3.1078392887547289E-2</v>
      </c>
      <c r="H19" s="26">
        <f t="shared" si="3"/>
        <v>0.16913767448555439</v>
      </c>
      <c r="I19" s="26">
        <f t="shared" si="4"/>
        <v>0.7771735248900522</v>
      </c>
      <c r="J19" s="24">
        <v>2788.8168453200005</v>
      </c>
      <c r="K19" s="25">
        <f t="shared" si="5"/>
        <v>3.6259959024855432E-2</v>
      </c>
      <c r="L19" s="26">
        <f t="shared" si="6"/>
        <v>0.12401085693383433</v>
      </c>
      <c r="M19" s="27">
        <f t="shared" si="7"/>
        <v>0.22282647510994785</v>
      </c>
      <c r="N19" s="4"/>
      <c r="O19" s="4"/>
      <c r="P19" s="4"/>
      <c r="R19" s="4"/>
      <c r="S19" s="4"/>
      <c r="T19" s="4"/>
      <c r="U19" s="41"/>
      <c r="V19" s="41"/>
    </row>
    <row r="20" spans="2:22" ht="16.149999999999999" customHeight="1" x14ac:dyDescent="0.2">
      <c r="B20" s="29" t="s">
        <v>18</v>
      </c>
      <c r="C20" s="15">
        <v>12660.681629980003</v>
      </c>
      <c r="D20" s="16">
        <f t="shared" si="0"/>
        <v>3.2472535901835999E-2</v>
      </c>
      <c r="E20" s="17">
        <f t="shared" si="1"/>
        <v>0.19270823254769015</v>
      </c>
      <c r="F20" s="15">
        <v>9661.8945023400083</v>
      </c>
      <c r="G20" s="16">
        <f t="shared" si="2"/>
        <v>3.0870925056053256E-2</v>
      </c>
      <c r="H20" s="17">
        <f t="shared" si="3"/>
        <v>0.20000859954160766</v>
      </c>
      <c r="I20" s="17">
        <f t="shared" si="4"/>
        <v>0.76314173160005994</v>
      </c>
      <c r="J20" s="15">
        <v>2998.7871276400028</v>
      </c>
      <c r="K20" s="16">
        <f t="shared" si="5"/>
        <v>3.8989974746804719E-2</v>
      </c>
      <c r="L20" s="17">
        <f t="shared" si="6"/>
        <v>0.16300083168063906</v>
      </c>
      <c r="M20" s="18">
        <f t="shared" si="7"/>
        <v>0.23685826839994076</v>
      </c>
      <c r="N20" s="4"/>
      <c r="O20" s="4"/>
      <c r="P20" s="4"/>
      <c r="R20" s="4"/>
      <c r="S20" s="4"/>
      <c r="T20" s="4"/>
      <c r="U20" s="41"/>
      <c r="V20" s="41"/>
    </row>
    <row r="21" spans="2:22" ht="16.149999999999999" customHeight="1" x14ac:dyDescent="0.2">
      <c r="B21" s="29" t="s">
        <v>19</v>
      </c>
      <c r="C21" s="15">
        <v>13345.678594330018</v>
      </c>
      <c r="D21" s="16">
        <f t="shared" si="0"/>
        <v>3.4229438821251693E-2</v>
      </c>
      <c r="E21" s="17">
        <f t="shared" si="1"/>
        <v>0.22693767136894183</v>
      </c>
      <c r="F21" s="15">
        <v>10233.517461570003</v>
      </c>
      <c r="G21" s="16">
        <f t="shared" si="2"/>
        <v>3.2697329756542867E-2</v>
      </c>
      <c r="H21" s="17">
        <f t="shared" si="3"/>
        <v>0.23270592929815054</v>
      </c>
      <c r="I21" s="17">
        <f t="shared" si="4"/>
        <v>0.7668038301115514</v>
      </c>
      <c r="J21" s="15">
        <v>3112.161132760004</v>
      </c>
      <c r="K21" s="16">
        <f t="shared" si="5"/>
        <v>4.0464053902283741E-2</v>
      </c>
      <c r="L21" s="17">
        <f t="shared" si="6"/>
        <v>0.20346488558292281</v>
      </c>
      <c r="M21" s="18">
        <f t="shared" si="7"/>
        <v>0.2331961698884478</v>
      </c>
      <c r="N21" s="4"/>
      <c r="O21" s="4"/>
      <c r="P21" s="4"/>
      <c r="R21" s="4"/>
      <c r="S21" s="4"/>
      <c r="T21" s="4"/>
      <c r="U21" s="41"/>
      <c r="V21" s="41"/>
    </row>
    <row r="22" spans="2:22" ht="16.149999999999999" customHeight="1" x14ac:dyDescent="0.2">
      <c r="B22" s="29" t="s">
        <v>20</v>
      </c>
      <c r="C22" s="15">
        <v>14219.812910870045</v>
      </c>
      <c r="D22" s="16">
        <f t="shared" si="0"/>
        <v>3.6471447490805269E-2</v>
      </c>
      <c r="E22" s="17">
        <f t="shared" si="1"/>
        <v>0.2634091188597471</v>
      </c>
      <c r="F22" s="15">
        <v>11104.274781240023</v>
      </c>
      <c r="G22" s="16">
        <f t="shared" si="2"/>
        <v>3.5479505027762467E-2</v>
      </c>
      <c r="H22" s="17">
        <f t="shared" si="3"/>
        <v>0.26818543432591302</v>
      </c>
      <c r="I22" s="17">
        <f t="shared" si="4"/>
        <v>0.78090160896220984</v>
      </c>
      <c r="J22" s="15">
        <v>3115.538129630002</v>
      </c>
      <c r="K22" s="16">
        <f t="shared" si="5"/>
        <v>4.0507961327878463E-2</v>
      </c>
      <c r="L22" s="17">
        <f t="shared" si="6"/>
        <v>0.24397284691080126</v>
      </c>
      <c r="M22" s="18">
        <f t="shared" si="7"/>
        <v>0.21909839103778875</v>
      </c>
      <c r="N22" s="4"/>
      <c r="O22" s="4"/>
      <c r="P22" s="4"/>
      <c r="R22" s="4"/>
      <c r="S22" s="4"/>
      <c r="T22" s="4"/>
      <c r="U22" s="41"/>
      <c r="V22" s="41"/>
    </row>
    <row r="23" spans="2:22" ht="16.149999999999999" customHeight="1" x14ac:dyDescent="0.2">
      <c r="B23" s="29" t="s">
        <v>21</v>
      </c>
      <c r="C23" s="15">
        <v>13763.15723663998</v>
      </c>
      <c r="D23" s="16">
        <f t="shared" si="0"/>
        <v>3.5300201881003426E-2</v>
      </c>
      <c r="E23" s="17">
        <f t="shared" si="1"/>
        <v>0.29870932074075052</v>
      </c>
      <c r="F23" s="15">
        <v>10791.971953339998</v>
      </c>
      <c r="G23" s="16">
        <f t="shared" si="2"/>
        <v>3.4481659605981041E-2</v>
      </c>
      <c r="H23" s="17">
        <f t="shared" si="3"/>
        <v>0.30266709393189406</v>
      </c>
      <c r="I23" s="17">
        <f t="shared" si="4"/>
        <v>0.78412037062323492</v>
      </c>
      <c r="J23" s="15">
        <v>2971.1852833000016</v>
      </c>
      <c r="K23" s="16">
        <f t="shared" si="5"/>
        <v>3.8631097918282106E-2</v>
      </c>
      <c r="L23" s="17">
        <f t="shared" si="6"/>
        <v>0.28260394482908335</v>
      </c>
      <c r="M23" s="18">
        <f t="shared" si="7"/>
        <v>0.21587962937676658</v>
      </c>
      <c r="N23" s="4"/>
      <c r="O23" s="4"/>
      <c r="P23" s="4"/>
      <c r="R23" s="4"/>
      <c r="S23" s="4"/>
      <c r="T23" s="4"/>
      <c r="U23" s="41"/>
      <c r="V23" s="41"/>
    </row>
    <row r="24" spans="2:22" ht="16.149999999999999" customHeight="1" x14ac:dyDescent="0.2">
      <c r="B24" s="29" t="s">
        <v>22</v>
      </c>
      <c r="C24" s="15">
        <v>13000.370034510035</v>
      </c>
      <c r="D24" s="16">
        <f t="shared" si="0"/>
        <v>3.3343779981255775E-2</v>
      </c>
      <c r="E24" s="17">
        <f t="shared" si="1"/>
        <v>0.33205310072200628</v>
      </c>
      <c r="F24" s="15">
        <v>10194.871844360005</v>
      </c>
      <c r="G24" s="16">
        <f t="shared" si="2"/>
        <v>3.2573852321310486E-2</v>
      </c>
      <c r="H24" s="17">
        <f t="shared" si="3"/>
        <v>0.33524094625320455</v>
      </c>
      <c r="I24" s="17">
        <f t="shared" si="4"/>
        <v>0.78419858952455079</v>
      </c>
      <c r="J24" s="15">
        <v>2805.4981901499987</v>
      </c>
      <c r="K24" s="16">
        <f t="shared" si="5"/>
        <v>3.6476848449139516E-2</v>
      </c>
      <c r="L24" s="17">
        <f t="shared" si="6"/>
        <v>0.31908079327822286</v>
      </c>
      <c r="M24" s="18">
        <f t="shared" si="7"/>
        <v>0.21580141047544682</v>
      </c>
      <c r="N24" s="4"/>
      <c r="O24" s="4"/>
      <c r="P24" s="4"/>
      <c r="R24" s="4"/>
      <c r="S24" s="4"/>
      <c r="T24" s="4"/>
      <c r="U24" s="41"/>
      <c r="V24" s="41"/>
    </row>
    <row r="25" spans="2:22" ht="16.149999999999999" customHeight="1" x14ac:dyDescent="0.2">
      <c r="B25" s="30" t="s">
        <v>23</v>
      </c>
      <c r="C25" s="24">
        <v>12662.486795730018</v>
      </c>
      <c r="D25" s="25">
        <f t="shared" si="0"/>
        <v>3.2477165850786555E-2</v>
      </c>
      <c r="E25" s="26">
        <f t="shared" si="1"/>
        <v>0.36453026657279286</v>
      </c>
      <c r="F25" s="24">
        <v>9980.8814658100073</v>
      </c>
      <c r="G25" s="25">
        <f t="shared" si="2"/>
        <v>3.1890127101858595E-2</v>
      </c>
      <c r="H25" s="26">
        <f t="shared" si="3"/>
        <v>0.36713107335506312</v>
      </c>
      <c r="I25" s="26">
        <f t="shared" si="4"/>
        <v>0.78822443227942496</v>
      </c>
      <c r="J25" s="24">
        <v>2681.6053299199989</v>
      </c>
      <c r="K25" s="25">
        <f t="shared" si="5"/>
        <v>3.4866004035692046E-2</v>
      </c>
      <c r="L25" s="26">
        <f t="shared" si="6"/>
        <v>0.35394679731391493</v>
      </c>
      <c r="M25" s="27">
        <f t="shared" si="7"/>
        <v>0.21177556772057421</v>
      </c>
      <c r="N25" s="4"/>
      <c r="O25" s="4"/>
      <c r="P25" s="4"/>
      <c r="R25" s="4"/>
      <c r="S25" s="4"/>
      <c r="T25" s="4"/>
      <c r="U25" s="41"/>
      <c r="V25" s="41"/>
    </row>
    <row r="26" spans="2:22" ht="16.149999999999999" customHeight="1" x14ac:dyDescent="0.2">
      <c r="B26" s="29" t="s">
        <v>24</v>
      </c>
      <c r="C26" s="15">
        <v>12473.85176695</v>
      </c>
      <c r="D26" s="16">
        <f t="shared" si="0"/>
        <v>3.1993348476380891E-2</v>
      </c>
      <c r="E26" s="17">
        <f t="shared" si="1"/>
        <v>0.39652361504917377</v>
      </c>
      <c r="F26" s="15">
        <v>9889.7735367999776</v>
      </c>
      <c r="G26" s="16">
        <f t="shared" si="2"/>
        <v>3.1599026216023042E-2</v>
      </c>
      <c r="H26" s="17">
        <f t="shared" si="3"/>
        <v>0.39873009957108618</v>
      </c>
      <c r="I26" s="17">
        <f t="shared" si="4"/>
        <v>0.79284039297335185</v>
      </c>
      <c r="J26" s="15">
        <v>2584.0782301500003</v>
      </c>
      <c r="K26" s="16">
        <f t="shared" si="5"/>
        <v>3.3597964993469689E-2</v>
      </c>
      <c r="L26" s="17">
        <f t="shared" si="6"/>
        <v>0.3875447623073846</v>
      </c>
      <c r="M26" s="18">
        <f t="shared" si="7"/>
        <v>0.20715960702664638</v>
      </c>
      <c r="N26" s="4"/>
      <c r="O26" s="4"/>
      <c r="P26" s="4"/>
      <c r="R26" s="4"/>
      <c r="S26" s="4"/>
      <c r="T26" s="4"/>
      <c r="U26" s="41"/>
      <c r="V26" s="41"/>
    </row>
    <row r="27" spans="2:22" ht="16.149999999999999" customHeight="1" x14ac:dyDescent="0.2">
      <c r="B27" s="29" t="s">
        <v>25</v>
      </c>
      <c r="C27" s="15">
        <v>12110.730820010016</v>
      </c>
      <c r="D27" s="16">
        <f t="shared" si="0"/>
        <v>3.1062003835481335E-2</v>
      </c>
      <c r="E27" s="17">
        <f t="shared" si="1"/>
        <v>0.42758561888465513</v>
      </c>
      <c r="F27" s="15">
        <v>9613.4882502500059</v>
      </c>
      <c r="G27" s="16">
        <f t="shared" si="2"/>
        <v>3.0716261208279614E-2</v>
      </c>
      <c r="H27" s="17">
        <f t="shared" si="3"/>
        <v>0.42944636077936582</v>
      </c>
      <c r="I27" s="17">
        <f t="shared" si="4"/>
        <v>0.79379918463434684</v>
      </c>
      <c r="J27" s="15">
        <v>2497.2425697600033</v>
      </c>
      <c r="K27" s="16">
        <f t="shared" si="5"/>
        <v>3.2468935135190752E-2</v>
      </c>
      <c r="L27" s="17">
        <f t="shared" si="6"/>
        <v>0.42001369744257533</v>
      </c>
      <c r="M27" s="18">
        <f t="shared" si="7"/>
        <v>0.20620081536565255</v>
      </c>
      <c r="N27" s="4"/>
      <c r="O27" s="4"/>
      <c r="P27" s="4"/>
      <c r="R27" s="4"/>
      <c r="S27" s="4"/>
      <c r="T27" s="4"/>
      <c r="U27" s="41"/>
      <c r="V27" s="41"/>
    </row>
    <row r="28" spans="2:22" ht="16.149999999999999" customHeight="1" x14ac:dyDescent="0.2">
      <c r="B28" s="29" t="s">
        <v>26</v>
      </c>
      <c r="C28" s="15">
        <v>11772.863219389981</v>
      </c>
      <c r="D28" s="16">
        <f t="shared" si="0"/>
        <v>3.0195429814283189E-2</v>
      </c>
      <c r="E28" s="17">
        <f t="shared" si="1"/>
        <v>0.45778104869893832</v>
      </c>
      <c r="F28" s="15">
        <v>9334.5278966099904</v>
      </c>
      <c r="G28" s="16">
        <f t="shared" si="2"/>
        <v>2.9824949036660959E-2</v>
      </c>
      <c r="H28" s="17">
        <f t="shared" si="3"/>
        <v>0.45927130981602676</v>
      </c>
      <c r="I28" s="17">
        <f t="shared" si="4"/>
        <v>0.79288510557363512</v>
      </c>
      <c r="J28" s="15">
        <v>2438.3353227800017</v>
      </c>
      <c r="K28" s="16">
        <f t="shared" si="5"/>
        <v>3.1703028128659883E-2</v>
      </c>
      <c r="L28" s="17">
        <f t="shared" si="6"/>
        <v>0.45171672557123521</v>
      </c>
      <c r="M28" s="18">
        <f t="shared" si="7"/>
        <v>0.20711489442636585</v>
      </c>
      <c r="N28" s="4"/>
      <c r="O28" s="4"/>
      <c r="P28" s="4"/>
      <c r="R28" s="4"/>
      <c r="S28" s="4"/>
      <c r="T28" s="4"/>
      <c r="U28" s="41"/>
      <c r="V28" s="41"/>
    </row>
    <row r="29" spans="2:22" ht="16.149999999999999" customHeight="1" x14ac:dyDescent="0.2">
      <c r="B29" s="29" t="s">
        <v>27</v>
      </c>
      <c r="C29" s="15">
        <v>23460.754816699948</v>
      </c>
      <c r="D29" s="16">
        <f t="shared" si="0"/>
        <v>6.017292159574382E-2</v>
      </c>
      <c r="E29" s="17">
        <f t="shared" si="1"/>
        <v>0.51795397029468215</v>
      </c>
      <c r="F29" s="15">
        <v>18638.842588469997</v>
      </c>
      <c r="G29" s="16">
        <f t="shared" si="2"/>
        <v>5.9553363218867228E-2</v>
      </c>
      <c r="H29" s="17">
        <f t="shared" si="3"/>
        <v>0.51882467303489399</v>
      </c>
      <c r="I29" s="17">
        <f t="shared" si="4"/>
        <v>0.79446900724619507</v>
      </c>
      <c r="J29" s="15">
        <v>4821.9122282300023</v>
      </c>
      <c r="K29" s="16">
        <f t="shared" si="5"/>
        <v>6.2694091980431618E-2</v>
      </c>
      <c r="L29" s="17">
        <f t="shared" si="6"/>
        <v>0.51441081755166684</v>
      </c>
      <c r="M29" s="18">
        <f t="shared" si="7"/>
        <v>0.20553099275380712</v>
      </c>
      <c r="N29" s="4"/>
      <c r="O29" s="4"/>
      <c r="P29" s="4"/>
      <c r="R29" s="4"/>
      <c r="S29" s="4"/>
      <c r="T29" s="4"/>
      <c r="U29" s="41"/>
      <c r="V29" s="41"/>
    </row>
    <row r="30" spans="2:22" ht="16.149999999999999" customHeight="1" x14ac:dyDescent="0.2">
      <c r="B30" s="29" t="s">
        <v>28</v>
      </c>
      <c r="C30" s="15">
        <v>24404.647283649902</v>
      </c>
      <c r="D30" s="16">
        <f t="shared" si="0"/>
        <v>6.2593848281707207E-2</v>
      </c>
      <c r="E30" s="17">
        <f t="shared" si="1"/>
        <v>0.58054781857638937</v>
      </c>
      <c r="F30" s="15">
        <v>18959.746777639957</v>
      </c>
      <c r="G30" s="16">
        <f t="shared" si="2"/>
        <v>6.0578691033369873E-2</v>
      </c>
      <c r="H30" s="17">
        <f t="shared" si="3"/>
        <v>0.57940336406826387</v>
      </c>
      <c r="I30" s="17">
        <f t="shared" si="4"/>
        <v>0.77689083383484092</v>
      </c>
      <c r="J30" s="15">
        <v>5444.9005060099953</v>
      </c>
      <c r="K30" s="16">
        <f t="shared" si="5"/>
        <v>7.079413249158098E-2</v>
      </c>
      <c r="L30" s="17">
        <f t="shared" si="6"/>
        <v>0.5852049500432478</v>
      </c>
      <c r="M30" s="18">
        <f t="shared" si="7"/>
        <v>0.22310916616516119</v>
      </c>
      <c r="N30" s="4"/>
      <c r="O30" s="4"/>
      <c r="P30" s="4"/>
      <c r="R30" s="4"/>
      <c r="S30" s="4"/>
      <c r="T30" s="4"/>
      <c r="U30" s="41"/>
      <c r="V30" s="41"/>
    </row>
    <row r="31" spans="2:22" ht="16.149999999999999" customHeight="1" x14ac:dyDescent="0.2">
      <c r="B31" s="30" t="s">
        <v>29</v>
      </c>
      <c r="C31" s="24">
        <v>18230.844098279991</v>
      </c>
      <c r="D31" s="25">
        <f t="shared" si="0"/>
        <v>4.6759073231913105E-2</v>
      </c>
      <c r="E31" s="26">
        <f t="shared" si="1"/>
        <v>0.62730689180830246</v>
      </c>
      <c r="F31" s="24">
        <v>14440.404499149987</v>
      </c>
      <c r="G31" s="25">
        <f t="shared" si="2"/>
        <v>4.6138844195037339E-2</v>
      </c>
      <c r="H31" s="26">
        <f t="shared" si="3"/>
        <v>0.6255422082633012</v>
      </c>
      <c r="I31" s="26">
        <f t="shared" si="4"/>
        <v>0.79208644543849627</v>
      </c>
      <c r="J31" s="24">
        <v>3790.4395991299994</v>
      </c>
      <c r="K31" s="25">
        <f t="shared" si="5"/>
        <v>4.928297273493866E-2</v>
      </c>
      <c r="L31" s="26">
        <f t="shared" si="6"/>
        <v>0.63448792277818644</v>
      </c>
      <c r="M31" s="27">
        <f t="shared" si="7"/>
        <v>0.2079135545615034</v>
      </c>
      <c r="N31" s="4"/>
      <c r="O31" s="4"/>
      <c r="P31" s="4"/>
      <c r="R31" s="4"/>
      <c r="S31" s="4"/>
      <c r="T31" s="4"/>
      <c r="U31" s="41"/>
      <c r="V31" s="41"/>
    </row>
    <row r="32" spans="2:22" ht="16.149999999999999" customHeight="1" x14ac:dyDescent="0.2">
      <c r="B32" s="29" t="s">
        <v>30</v>
      </c>
      <c r="C32" s="15">
        <v>13918.880146360003</v>
      </c>
      <c r="D32" s="16">
        <f t="shared" si="0"/>
        <v>3.569960516152252E-2</v>
      </c>
      <c r="E32" s="17">
        <f t="shared" si="1"/>
        <v>0.66300649696982494</v>
      </c>
      <c r="F32" s="15">
        <v>11122.73714935</v>
      </c>
      <c r="G32" s="16">
        <f t="shared" si="2"/>
        <v>3.5538494533613761E-2</v>
      </c>
      <c r="H32" s="17">
        <f t="shared" si="3"/>
        <v>0.661080702796915</v>
      </c>
      <c r="I32" s="17">
        <f t="shared" si="4"/>
        <v>0.79911149693021555</v>
      </c>
      <c r="J32" s="15">
        <v>2796.1429970099985</v>
      </c>
      <c r="K32" s="16">
        <f t="shared" si="5"/>
        <v>3.6355213024964826E-2</v>
      </c>
      <c r="L32" s="17">
        <f t="shared" si="6"/>
        <v>0.67084313580315125</v>
      </c>
      <c r="M32" s="18">
        <f t="shared" si="7"/>
        <v>0.20088850306978409</v>
      </c>
      <c r="N32" s="4"/>
      <c r="O32" s="4"/>
      <c r="P32" s="4"/>
      <c r="R32" s="4"/>
      <c r="S32" s="4"/>
      <c r="T32" s="4"/>
      <c r="U32" s="41"/>
      <c r="V32" s="41"/>
    </row>
    <row r="33" spans="2:22" ht="16.149999999999999" customHeight="1" x14ac:dyDescent="0.2">
      <c r="B33" s="29" t="s">
        <v>31</v>
      </c>
      <c r="C33" s="15">
        <v>10805.398922509992</v>
      </c>
      <c r="D33" s="16">
        <f t="shared" si="0"/>
        <v>2.7714045317591633E-2</v>
      </c>
      <c r="E33" s="17">
        <f t="shared" si="1"/>
        <v>0.69072054228741653</v>
      </c>
      <c r="F33" s="15">
        <v>8650.6080907999985</v>
      </c>
      <c r="G33" s="16">
        <f t="shared" si="2"/>
        <v>2.7639742288191767E-2</v>
      </c>
      <c r="H33" s="17">
        <f t="shared" si="3"/>
        <v>0.68872044508510677</v>
      </c>
      <c r="I33" s="17">
        <f t="shared" si="4"/>
        <v>0.80058201949202479</v>
      </c>
      <c r="J33" s="15">
        <v>2154.7908317099996</v>
      </c>
      <c r="K33" s="16">
        <f t="shared" si="5"/>
        <v>2.8016406812822976E-2</v>
      </c>
      <c r="L33" s="17">
        <f t="shared" si="6"/>
        <v>0.69885954261597427</v>
      </c>
      <c r="M33" s="18">
        <f t="shared" si="7"/>
        <v>0.19941798050797574</v>
      </c>
      <c r="N33" s="4"/>
      <c r="O33" s="4"/>
      <c r="P33" s="4"/>
      <c r="R33" s="4"/>
      <c r="S33" s="4"/>
      <c r="T33" s="4"/>
      <c r="U33" s="41"/>
      <c r="V33" s="41"/>
    </row>
    <row r="34" spans="2:22" ht="16.149999999999999" customHeight="1" x14ac:dyDescent="0.2">
      <c r="B34" s="29" t="s">
        <v>32</v>
      </c>
      <c r="C34" s="15">
        <v>8983.8276902700036</v>
      </c>
      <c r="D34" s="16">
        <f t="shared" si="0"/>
        <v>2.3042019042434591E-2</v>
      </c>
      <c r="E34" s="17">
        <f t="shared" si="1"/>
        <v>0.71376256132985116</v>
      </c>
      <c r="F34" s="15">
        <v>7212.6438552600011</v>
      </c>
      <c r="G34" s="16">
        <f t="shared" si="2"/>
        <v>2.304527211074478E-2</v>
      </c>
      <c r="H34" s="17">
        <f t="shared" si="3"/>
        <v>0.71176571719585158</v>
      </c>
      <c r="I34" s="17">
        <f t="shared" si="4"/>
        <v>0.80284752823918304</v>
      </c>
      <c r="J34" s="15">
        <v>1771.1838350099988</v>
      </c>
      <c r="K34" s="16">
        <f t="shared" si="5"/>
        <v>2.3028781323780206E-2</v>
      </c>
      <c r="L34" s="17">
        <f t="shared" si="6"/>
        <v>0.72188832393975444</v>
      </c>
      <c r="M34" s="18">
        <f t="shared" si="7"/>
        <v>0.19715247176081657</v>
      </c>
      <c r="N34" s="4"/>
      <c r="O34" s="4"/>
      <c r="P34" s="4"/>
      <c r="R34" s="4"/>
      <c r="S34" s="4"/>
      <c r="T34" s="4"/>
      <c r="U34" s="41"/>
      <c r="V34" s="41"/>
    </row>
    <row r="35" spans="2:22" ht="16.149999999999999" customHeight="1" x14ac:dyDescent="0.2">
      <c r="B35" s="29" t="s">
        <v>33</v>
      </c>
      <c r="C35" s="15">
        <v>7777.7893721500004</v>
      </c>
      <c r="D35" s="16">
        <f t="shared" si="0"/>
        <v>1.9948731988173235E-2</v>
      </c>
      <c r="E35" s="17">
        <f t="shared" si="1"/>
        <v>0.73371129331802443</v>
      </c>
      <c r="F35" s="15">
        <v>6280.4372823800068</v>
      </c>
      <c r="G35" s="16">
        <f t="shared" si="2"/>
        <v>2.0066759020877279E-2</v>
      </c>
      <c r="H35" s="17">
        <f t="shared" si="3"/>
        <v>0.73183247621672887</v>
      </c>
      <c r="I35" s="17">
        <f t="shared" si="4"/>
        <v>0.80748358972903334</v>
      </c>
      <c r="J35" s="15">
        <v>1497.3520897700002</v>
      </c>
      <c r="K35" s="16">
        <f t="shared" si="5"/>
        <v>1.9468444301731096E-2</v>
      </c>
      <c r="L35" s="17">
        <f t="shared" si="6"/>
        <v>0.74135676824148555</v>
      </c>
      <c r="M35" s="18">
        <f t="shared" si="7"/>
        <v>0.1925164102709675</v>
      </c>
      <c r="N35" s="4"/>
      <c r="O35" s="4"/>
      <c r="P35" s="4"/>
      <c r="R35" s="4"/>
      <c r="S35" s="4"/>
      <c r="T35" s="4"/>
      <c r="U35" s="41"/>
      <c r="V35" s="41"/>
    </row>
    <row r="36" spans="2:22" ht="16.149999999999999" customHeight="1" x14ac:dyDescent="0.2">
      <c r="B36" s="29" t="s">
        <v>34</v>
      </c>
      <c r="C36" s="15">
        <v>6925.2399169800074</v>
      </c>
      <c r="D36" s="16">
        <f t="shared" si="0"/>
        <v>1.7762084886524091E-2</v>
      </c>
      <c r="E36" s="17">
        <f t="shared" si="1"/>
        <v>0.75147337820454851</v>
      </c>
      <c r="F36" s="15">
        <v>5572.5111606300034</v>
      </c>
      <c r="G36" s="16">
        <f t="shared" si="2"/>
        <v>1.7804849180682491E-2</v>
      </c>
      <c r="H36" s="17">
        <f t="shared" si="3"/>
        <v>0.74963732539741135</v>
      </c>
      <c r="I36" s="17">
        <f t="shared" si="4"/>
        <v>0.80466687471242027</v>
      </c>
      <c r="J36" s="15">
        <v>1352.7287563499999</v>
      </c>
      <c r="K36" s="16">
        <f t="shared" si="5"/>
        <v>1.7588064042035164E-2</v>
      </c>
      <c r="L36" s="17">
        <f t="shared" si="6"/>
        <v>0.75894483228352072</v>
      </c>
      <c r="M36" s="18">
        <f t="shared" si="7"/>
        <v>0.19533312528757912</v>
      </c>
      <c r="N36" s="4"/>
      <c r="O36" s="4"/>
      <c r="P36" s="4"/>
      <c r="R36" s="4"/>
      <c r="S36" s="4"/>
      <c r="T36" s="4"/>
      <c r="U36" s="41"/>
      <c r="V36" s="41"/>
    </row>
    <row r="37" spans="2:22" ht="16.149999999999999" customHeight="1" x14ac:dyDescent="0.2">
      <c r="B37" s="30" t="s">
        <v>35</v>
      </c>
      <c r="C37" s="24">
        <v>6210.6498567899926</v>
      </c>
      <c r="D37" s="25">
        <f t="shared" si="0"/>
        <v>1.5929280613990463E-2</v>
      </c>
      <c r="E37" s="26">
        <f t="shared" si="1"/>
        <v>0.76740265881853897</v>
      </c>
      <c r="F37" s="24">
        <v>5024.559188909996</v>
      </c>
      <c r="G37" s="25">
        <f t="shared" si="2"/>
        <v>1.6054076156904584E-2</v>
      </c>
      <c r="H37" s="26">
        <f t="shared" si="3"/>
        <v>0.76569140155431592</v>
      </c>
      <c r="I37" s="26">
        <f t="shared" si="4"/>
        <v>0.80902309818943263</v>
      </c>
      <c r="J37" s="24">
        <v>1186.0906678799988</v>
      </c>
      <c r="K37" s="25">
        <f t="shared" si="5"/>
        <v>1.5421449812763626E-2</v>
      </c>
      <c r="L37" s="26">
        <f t="shared" si="6"/>
        <v>0.77436628209628433</v>
      </c>
      <c r="M37" s="27">
        <f t="shared" si="7"/>
        <v>0.1909769018105677</v>
      </c>
      <c r="N37" s="4"/>
      <c r="O37" s="4"/>
      <c r="P37" s="4"/>
      <c r="R37" s="4"/>
      <c r="S37" s="4"/>
      <c r="T37" s="4"/>
      <c r="U37" s="41"/>
      <c r="V37" s="41"/>
    </row>
    <row r="38" spans="2:22" ht="16.149999999999999" customHeight="1" x14ac:dyDescent="0.2">
      <c r="B38" s="29" t="s">
        <v>36</v>
      </c>
      <c r="C38" s="15">
        <v>5477.0682612400033</v>
      </c>
      <c r="D38" s="16">
        <f t="shared" si="0"/>
        <v>1.4047766222062672E-2</v>
      </c>
      <c r="E38" s="17">
        <f t="shared" si="1"/>
        <v>0.78145042504060169</v>
      </c>
      <c r="F38" s="15">
        <v>4445.1581366500031</v>
      </c>
      <c r="G38" s="16">
        <f t="shared" si="2"/>
        <v>1.4202819505594152E-2</v>
      </c>
      <c r="H38" s="17">
        <f t="shared" si="3"/>
        <v>0.77989422105991002</v>
      </c>
      <c r="I38" s="17">
        <f t="shared" si="4"/>
        <v>0.8115944378687775</v>
      </c>
      <c r="J38" s="15">
        <v>1031.9101245899997</v>
      </c>
      <c r="K38" s="16">
        <f t="shared" si="5"/>
        <v>1.341680752458072E-2</v>
      </c>
      <c r="L38" s="17">
        <f t="shared" si="6"/>
        <v>0.78778308962086507</v>
      </c>
      <c r="M38" s="18">
        <f t="shared" si="7"/>
        <v>0.18840556213122239</v>
      </c>
      <c r="N38" s="4"/>
      <c r="O38" s="4"/>
      <c r="P38" s="4"/>
      <c r="R38" s="4"/>
      <c r="S38" s="4"/>
      <c r="T38" s="4"/>
      <c r="U38" s="41"/>
      <c r="V38" s="41"/>
    </row>
    <row r="39" spans="2:22" ht="16.149999999999999" customHeight="1" x14ac:dyDescent="0.2">
      <c r="B39" s="29" t="s">
        <v>37</v>
      </c>
      <c r="C39" s="15">
        <v>9149.8404882399918</v>
      </c>
      <c r="D39" s="16">
        <f t="shared" si="0"/>
        <v>2.3467814169410958E-2</v>
      </c>
      <c r="E39" s="17">
        <f t="shared" si="1"/>
        <v>0.8049182392100126</v>
      </c>
      <c r="F39" s="15">
        <v>7411.8646297599971</v>
      </c>
      <c r="G39" s="16">
        <f t="shared" si="2"/>
        <v>2.3681806653500215E-2</v>
      </c>
      <c r="H39" s="17">
        <f t="shared" si="3"/>
        <v>0.80357602771341019</v>
      </c>
      <c r="I39" s="17">
        <f t="shared" si="4"/>
        <v>0.81005397190106632</v>
      </c>
      <c r="J39" s="15">
        <v>1737.9758584800006</v>
      </c>
      <c r="K39" s="16">
        <f t="shared" si="5"/>
        <v>2.2597014042147222E-2</v>
      </c>
      <c r="L39" s="17">
        <f t="shared" si="6"/>
        <v>0.81038010366301227</v>
      </c>
      <c r="M39" s="18">
        <f t="shared" si="7"/>
        <v>0.18994602809893435</v>
      </c>
      <c r="N39" s="4"/>
      <c r="O39" s="4"/>
      <c r="P39" s="4"/>
      <c r="R39" s="4"/>
      <c r="S39" s="4"/>
      <c r="T39" s="4"/>
      <c r="U39" s="41"/>
      <c r="V39" s="41"/>
    </row>
    <row r="40" spans="2:22" ht="16.149999999999999" customHeight="1" x14ac:dyDescent="0.2">
      <c r="B40" s="29" t="s">
        <v>38</v>
      </c>
      <c r="C40" s="15">
        <v>7486.9323004800026</v>
      </c>
      <c r="D40" s="16">
        <f t="shared" si="0"/>
        <v>1.9202732129860567E-2</v>
      </c>
      <c r="E40" s="17">
        <f t="shared" si="1"/>
        <v>0.82412097133987317</v>
      </c>
      <c r="F40" s="15">
        <v>6060.7607748700011</v>
      </c>
      <c r="G40" s="16">
        <f t="shared" si="2"/>
        <v>1.9364865929592287E-2</v>
      </c>
      <c r="H40" s="17">
        <f t="shared" si="3"/>
        <v>0.82294089364300249</v>
      </c>
      <c r="I40" s="17">
        <f t="shared" si="4"/>
        <v>0.80951189774768406</v>
      </c>
      <c r="J40" s="15">
        <v>1426.1715256100015</v>
      </c>
      <c r="K40" s="16">
        <f t="shared" si="5"/>
        <v>1.8542960670872043E-2</v>
      </c>
      <c r="L40" s="17">
        <f t="shared" si="6"/>
        <v>0.8289230643338843</v>
      </c>
      <c r="M40" s="18">
        <f t="shared" si="7"/>
        <v>0.19048810225231591</v>
      </c>
      <c r="N40" s="4"/>
      <c r="O40" s="4"/>
      <c r="P40" s="4"/>
      <c r="R40" s="4"/>
      <c r="S40" s="4"/>
      <c r="T40" s="4"/>
      <c r="U40" s="41"/>
      <c r="V40" s="41"/>
    </row>
    <row r="41" spans="2:22" ht="16.149999999999999" customHeight="1" x14ac:dyDescent="0.2">
      <c r="B41" s="29" t="s">
        <v>39</v>
      </c>
      <c r="C41" s="15">
        <v>6205.6446599699902</v>
      </c>
      <c r="D41" s="16">
        <f t="shared" si="0"/>
        <v>1.5916443119281771E-2</v>
      </c>
      <c r="E41" s="17">
        <f t="shared" si="1"/>
        <v>0.84003741445915492</v>
      </c>
      <c r="F41" s="15">
        <v>5024.2586175399929</v>
      </c>
      <c r="G41" s="16">
        <f t="shared" si="2"/>
        <v>1.6053115794913971E-2</v>
      </c>
      <c r="H41" s="17">
        <f t="shared" si="3"/>
        <v>0.83899400943791647</v>
      </c>
      <c r="I41" s="17">
        <f t="shared" si="4"/>
        <v>0.80962718506094578</v>
      </c>
      <c r="J41" s="15">
        <v>1181.3860424300008</v>
      </c>
      <c r="K41" s="16">
        <f t="shared" si="5"/>
        <v>1.536028067348132E-2</v>
      </c>
      <c r="L41" s="17">
        <f t="shared" si="6"/>
        <v>0.84428334500736557</v>
      </c>
      <c r="M41" s="18">
        <f t="shared" si="7"/>
        <v>0.19037281493905484</v>
      </c>
      <c r="N41" s="4"/>
      <c r="O41" s="4"/>
      <c r="P41" s="4"/>
      <c r="R41" s="4"/>
      <c r="S41" s="4"/>
      <c r="T41" s="4"/>
      <c r="U41" s="41"/>
      <c r="V41" s="41"/>
    </row>
    <row r="42" spans="2:22" ht="16.149999999999999" customHeight="1" x14ac:dyDescent="0.2">
      <c r="B42" s="29" t="s">
        <v>40</v>
      </c>
      <c r="C42" s="15">
        <v>5037.036869030002</v>
      </c>
      <c r="D42" s="16">
        <f t="shared" si="0"/>
        <v>1.2919159121822626E-2</v>
      </c>
      <c r="E42" s="17">
        <f t="shared" si="1"/>
        <v>0.85295657358097754</v>
      </c>
      <c r="F42" s="15">
        <v>4063.4289458999992</v>
      </c>
      <c r="G42" s="16">
        <f t="shared" si="2"/>
        <v>1.2983148432131573E-2</v>
      </c>
      <c r="H42" s="17">
        <f t="shared" si="3"/>
        <v>0.85197715787004802</v>
      </c>
      <c r="I42" s="17">
        <f t="shared" si="4"/>
        <v>0.80671018528448979</v>
      </c>
      <c r="J42" s="15">
        <v>973.60792313000002</v>
      </c>
      <c r="K42" s="16">
        <f t="shared" si="5"/>
        <v>1.2658767268353037E-2</v>
      </c>
      <c r="L42" s="17">
        <f t="shared" si="6"/>
        <v>0.85694211227571859</v>
      </c>
      <c r="M42" s="18">
        <f t="shared" si="7"/>
        <v>0.19328981471550966</v>
      </c>
      <c r="N42" s="4"/>
      <c r="O42" s="4"/>
      <c r="P42" s="4"/>
      <c r="R42" s="4"/>
      <c r="S42" s="4"/>
      <c r="T42" s="4"/>
      <c r="U42" s="41"/>
      <c r="V42" s="41"/>
    </row>
    <row r="43" spans="2:22" ht="16.149999999999999" customHeight="1" x14ac:dyDescent="0.2">
      <c r="B43" s="30" t="s">
        <v>41</v>
      </c>
      <c r="C43" s="24">
        <v>4207.7339910500004</v>
      </c>
      <c r="D43" s="25">
        <f t="shared" si="0"/>
        <v>1.0792135611893008E-2</v>
      </c>
      <c r="E43" s="26">
        <f t="shared" si="1"/>
        <v>0.8637487091928705</v>
      </c>
      <c r="F43" s="24">
        <v>3376.5235026199985</v>
      </c>
      <c r="G43" s="25">
        <f t="shared" si="2"/>
        <v>1.0788402209746696E-2</v>
      </c>
      <c r="H43" s="26">
        <f t="shared" si="3"/>
        <v>0.86276556007979477</v>
      </c>
      <c r="I43" s="26">
        <f t="shared" si="4"/>
        <v>0.80245650266912871</v>
      </c>
      <c r="J43" s="24">
        <v>831.21048842999949</v>
      </c>
      <c r="K43" s="25">
        <f t="shared" si="5"/>
        <v>1.0807327954175312E-2</v>
      </c>
      <c r="L43" s="26">
        <f t="shared" si="6"/>
        <v>0.86774944022989386</v>
      </c>
      <c r="M43" s="27">
        <f t="shared" si="7"/>
        <v>0.19754349733087065</v>
      </c>
      <c r="N43" s="4"/>
      <c r="O43" s="4"/>
      <c r="P43" s="4"/>
      <c r="R43" s="4"/>
      <c r="S43" s="4"/>
      <c r="T43" s="4"/>
      <c r="U43" s="41"/>
      <c r="V43" s="41"/>
    </row>
    <row r="44" spans="2:22" ht="16.149999999999999" customHeight="1" x14ac:dyDescent="0.2">
      <c r="B44" s="29" t="s">
        <v>42</v>
      </c>
      <c r="C44" s="15">
        <v>3523.6016709600012</v>
      </c>
      <c r="D44" s="16">
        <f t="shared" si="0"/>
        <v>9.0374503607353295E-3</v>
      </c>
      <c r="E44" s="17">
        <f t="shared" si="1"/>
        <v>0.87278615955360583</v>
      </c>
      <c r="F44" s="15">
        <v>2826.5841546700026</v>
      </c>
      <c r="G44" s="16">
        <f t="shared" si="2"/>
        <v>9.0312792778178257E-3</v>
      </c>
      <c r="H44" s="17">
        <f t="shared" si="3"/>
        <v>0.87179683935761254</v>
      </c>
      <c r="I44" s="17">
        <f t="shared" si="4"/>
        <v>0.80218606375558421</v>
      </c>
      <c r="J44" s="15">
        <v>697.01751628999978</v>
      </c>
      <c r="K44" s="16">
        <f t="shared" si="5"/>
        <v>9.062562363209575E-3</v>
      </c>
      <c r="L44" s="17">
        <f t="shared" si="6"/>
        <v>0.87681200259310343</v>
      </c>
      <c r="M44" s="18">
        <f t="shared" si="7"/>
        <v>0.19781393624441612</v>
      </c>
      <c r="N44" s="4"/>
      <c r="O44" s="4"/>
      <c r="P44" s="4"/>
      <c r="R44" s="4"/>
      <c r="S44" s="4"/>
      <c r="T44" s="4"/>
      <c r="U44" s="41"/>
      <c r="V44" s="41"/>
    </row>
    <row r="45" spans="2:22" ht="16.149999999999999" customHeight="1" x14ac:dyDescent="0.2">
      <c r="B45" s="29" t="s">
        <v>43</v>
      </c>
      <c r="C45" s="15">
        <v>9455.4986975500033</v>
      </c>
      <c r="D45" s="16">
        <f t="shared" si="0"/>
        <v>2.425177647614862E-2</v>
      </c>
      <c r="E45" s="17">
        <f t="shared" si="1"/>
        <v>0.89703793602975446</v>
      </c>
      <c r="F45" s="15">
        <v>7576.3211697299948</v>
      </c>
      <c r="G45" s="16">
        <f t="shared" si="2"/>
        <v>2.4207265249551132E-2</v>
      </c>
      <c r="H45" s="17">
        <f t="shared" si="3"/>
        <v>0.89600410460716362</v>
      </c>
      <c r="I45" s="17">
        <f t="shared" si="4"/>
        <v>0.80126087603323148</v>
      </c>
      <c r="J45" s="15">
        <v>1879.1775278199989</v>
      </c>
      <c r="K45" s="16">
        <f t="shared" si="5"/>
        <v>2.4432906116989461E-2</v>
      </c>
      <c r="L45" s="17">
        <f t="shared" si="6"/>
        <v>0.90124490871009288</v>
      </c>
      <c r="M45" s="18">
        <f t="shared" si="7"/>
        <v>0.19873912396676752</v>
      </c>
      <c r="N45" s="4"/>
      <c r="O45" s="4"/>
      <c r="P45" s="4"/>
      <c r="R45" s="4"/>
      <c r="S45" s="4"/>
      <c r="T45" s="4"/>
      <c r="U45" s="41"/>
      <c r="V45" s="41"/>
    </row>
    <row r="46" spans="2:22" ht="16.149999999999999" customHeight="1" x14ac:dyDescent="0.2">
      <c r="B46" s="29" t="s">
        <v>44</v>
      </c>
      <c r="C46" s="15">
        <v>5649.2041384899994</v>
      </c>
      <c r="D46" s="16">
        <f t="shared" si="0"/>
        <v>1.448926602573504E-2</v>
      </c>
      <c r="E46" s="17">
        <f t="shared" si="1"/>
        <v>0.91152720205548954</v>
      </c>
      <c r="F46" s="15">
        <v>4524.7378320800044</v>
      </c>
      <c r="G46" s="16">
        <f t="shared" si="2"/>
        <v>1.4457086286607764E-2</v>
      </c>
      <c r="H46" s="17">
        <f t="shared" si="3"/>
        <v>0.91046119089377142</v>
      </c>
      <c r="I46" s="17">
        <f t="shared" si="4"/>
        <v>0.80095137671718863</v>
      </c>
      <c r="J46" s="15">
        <v>1124.4663064100005</v>
      </c>
      <c r="K46" s="16">
        <f t="shared" si="5"/>
        <v>1.4620215115123012E-2</v>
      </c>
      <c r="L46" s="17">
        <f t="shared" si="6"/>
        <v>0.9158651238252159</v>
      </c>
      <c r="M46" s="18">
        <f t="shared" si="7"/>
        <v>0.19904862328281236</v>
      </c>
      <c r="N46" s="4"/>
      <c r="O46" s="4"/>
      <c r="P46" s="4"/>
      <c r="R46" s="4"/>
      <c r="S46" s="4"/>
      <c r="T46" s="4"/>
      <c r="U46" s="41"/>
      <c r="V46" s="41"/>
    </row>
    <row r="47" spans="2:22" ht="16.149999999999999" customHeight="1" x14ac:dyDescent="0.2">
      <c r="B47" s="29" t="s">
        <v>45</v>
      </c>
      <c r="C47" s="15">
        <v>3902.672513739999</v>
      </c>
      <c r="D47" s="16">
        <f t="shared" si="0"/>
        <v>1.0009703823168549E-2</v>
      </c>
      <c r="E47" s="17">
        <f t="shared" si="1"/>
        <v>0.92153690587865811</v>
      </c>
      <c r="F47" s="15">
        <v>3129.3014086099993</v>
      </c>
      <c r="G47" s="16">
        <f t="shared" si="2"/>
        <v>9.9984976279346247E-3</v>
      </c>
      <c r="H47" s="17">
        <f t="shared" si="3"/>
        <v>0.92045968852170601</v>
      </c>
      <c r="I47" s="17">
        <f t="shared" si="4"/>
        <v>0.80183551081797921</v>
      </c>
      <c r="J47" s="15">
        <v>773.37110512999948</v>
      </c>
      <c r="K47" s="16">
        <f t="shared" si="5"/>
        <v>1.0055305220233363E-2</v>
      </c>
      <c r="L47" s="17">
        <f t="shared" si="6"/>
        <v>0.92592042904544924</v>
      </c>
      <c r="M47" s="18">
        <f t="shared" si="7"/>
        <v>0.19816448918202068</v>
      </c>
      <c r="N47" s="4"/>
      <c r="O47" s="4"/>
      <c r="P47" s="4"/>
      <c r="R47" s="4"/>
      <c r="S47" s="4"/>
      <c r="T47" s="4"/>
      <c r="U47" s="41"/>
      <c r="V47" s="41"/>
    </row>
    <row r="48" spans="2:22" ht="16.149999999999999" customHeight="1" x14ac:dyDescent="0.2">
      <c r="B48" s="29" t="s">
        <v>46</v>
      </c>
      <c r="C48" s="15">
        <v>2885.0752692500005</v>
      </c>
      <c r="D48" s="16">
        <f t="shared" si="0"/>
        <v>7.3997366807151731E-3</v>
      </c>
      <c r="E48" s="17">
        <f t="shared" si="1"/>
        <v>0.92893664255937325</v>
      </c>
      <c r="F48" s="15">
        <v>2279.0382649100002</v>
      </c>
      <c r="G48" s="16">
        <f t="shared" si="2"/>
        <v>7.281803735165477E-3</v>
      </c>
      <c r="H48" s="17">
        <f t="shared" si="3"/>
        <v>0.92774149225687152</v>
      </c>
      <c r="I48" s="17">
        <f t="shared" si="4"/>
        <v>0.7899406608904368</v>
      </c>
      <c r="J48" s="15">
        <v>606.03700434000007</v>
      </c>
      <c r="K48" s="16">
        <f t="shared" si="5"/>
        <v>7.8796414980751624E-3</v>
      </c>
      <c r="L48" s="17">
        <f t="shared" si="6"/>
        <v>0.93380007054352443</v>
      </c>
      <c r="M48" s="18">
        <f t="shared" si="7"/>
        <v>0.21005933910956315</v>
      </c>
      <c r="N48" s="4"/>
      <c r="O48" s="4"/>
      <c r="P48" s="4"/>
      <c r="R48" s="4"/>
      <c r="S48" s="4"/>
      <c r="T48" s="4"/>
      <c r="U48" s="41"/>
      <c r="V48" s="41"/>
    </row>
    <row r="49" spans="2:22" ht="16.149999999999999" customHeight="1" x14ac:dyDescent="0.2">
      <c r="B49" s="30" t="s">
        <v>47</v>
      </c>
      <c r="C49" s="24">
        <v>2270.9885879000021</v>
      </c>
      <c r="D49" s="25">
        <f t="shared" si="0"/>
        <v>5.8247068055655013E-3</v>
      </c>
      <c r="E49" s="26">
        <f t="shared" si="1"/>
        <v>0.93476134936493871</v>
      </c>
      <c r="F49" s="24">
        <v>1827.2948166400006</v>
      </c>
      <c r="G49" s="25">
        <f t="shared" si="2"/>
        <v>5.8384286152313152E-3</v>
      </c>
      <c r="H49" s="26">
        <f t="shared" si="3"/>
        <v>0.93357992087210284</v>
      </c>
      <c r="I49" s="26">
        <f t="shared" si="4"/>
        <v>0.80462527481466206</v>
      </c>
      <c r="J49" s="24">
        <v>443.69377125999995</v>
      </c>
      <c r="K49" s="25">
        <f t="shared" si="5"/>
        <v>5.7688686126769056E-3</v>
      </c>
      <c r="L49" s="26">
        <f t="shared" si="6"/>
        <v>0.93956893915620132</v>
      </c>
      <c r="M49" s="27">
        <f t="shared" si="7"/>
        <v>0.19537472518533722</v>
      </c>
      <c r="N49" s="4"/>
      <c r="O49" s="4"/>
      <c r="P49" s="4"/>
      <c r="R49" s="4"/>
      <c r="S49" s="4"/>
      <c r="T49" s="4"/>
      <c r="U49" s="41"/>
      <c r="V49" s="41"/>
    </row>
    <row r="50" spans="2:22" ht="16.149999999999999" customHeight="1" x14ac:dyDescent="0.2">
      <c r="B50" s="29" t="s">
        <v>48</v>
      </c>
      <c r="C50" s="15">
        <v>1769.30692884</v>
      </c>
      <c r="D50" s="16">
        <f t="shared" si="0"/>
        <v>4.5379770574181027E-3</v>
      </c>
      <c r="E50" s="17">
        <f t="shared" si="1"/>
        <v>0.93929932642235681</v>
      </c>
      <c r="F50" s="15">
        <v>1405.4242326099995</v>
      </c>
      <c r="G50" s="16">
        <f t="shared" si="2"/>
        <v>4.49050092053444E-3</v>
      </c>
      <c r="H50" s="17">
        <f t="shared" si="3"/>
        <v>0.93807042179263733</v>
      </c>
      <c r="I50" s="17">
        <f t="shared" si="4"/>
        <v>0.79433602485885779</v>
      </c>
      <c r="J50" s="15">
        <v>363.88269622999996</v>
      </c>
      <c r="K50" s="16">
        <f t="shared" si="5"/>
        <v>4.7311718147771504E-3</v>
      </c>
      <c r="L50" s="17">
        <f t="shared" si="6"/>
        <v>0.94430011097097843</v>
      </c>
      <c r="M50" s="18">
        <f t="shared" si="7"/>
        <v>0.20566397514114196</v>
      </c>
      <c r="N50" s="4"/>
      <c r="O50" s="4"/>
      <c r="P50" s="4"/>
      <c r="R50" s="4"/>
      <c r="S50" s="4"/>
      <c r="T50" s="4"/>
      <c r="U50" s="41"/>
      <c r="V50" s="41"/>
    </row>
    <row r="51" spans="2:22" ht="16.149999999999999" customHeight="1" x14ac:dyDescent="0.2">
      <c r="B51" s="29" t="s">
        <v>49</v>
      </c>
      <c r="C51" s="15">
        <v>5279.9035906699974</v>
      </c>
      <c r="D51" s="16">
        <f t="shared" si="0"/>
        <v>1.3542071739666284E-2</v>
      </c>
      <c r="E51" s="17">
        <f t="shared" si="1"/>
        <v>0.95284139816202307</v>
      </c>
      <c r="F51" s="15">
        <v>4225.4760053499986</v>
      </c>
      <c r="G51" s="16">
        <f t="shared" si="2"/>
        <v>1.350090844561787E-2</v>
      </c>
      <c r="H51" s="17">
        <f t="shared" si="3"/>
        <v>0.95157133023825524</v>
      </c>
      <c r="I51" s="17">
        <f t="shared" si="4"/>
        <v>0.80029415931320136</v>
      </c>
      <c r="J51" s="15">
        <v>1054.4275853199999</v>
      </c>
      <c r="K51" s="16">
        <f t="shared" si="5"/>
        <v>1.3709577630578812E-2</v>
      </c>
      <c r="L51" s="17">
        <f t="shared" si="6"/>
        <v>0.95800968860155722</v>
      </c>
      <c r="M51" s="18">
        <f t="shared" si="7"/>
        <v>0.19970584068679889</v>
      </c>
      <c r="N51" s="4"/>
      <c r="O51" s="4"/>
      <c r="P51" s="4"/>
      <c r="R51" s="4"/>
      <c r="S51" s="4"/>
      <c r="T51" s="4"/>
      <c r="U51" s="41"/>
      <c r="V51" s="41"/>
    </row>
    <row r="52" spans="2:22" ht="16.149999999999999" customHeight="1" x14ac:dyDescent="0.2">
      <c r="B52" s="29" t="s">
        <v>50</v>
      </c>
      <c r="C52" s="15">
        <v>2812.4495487299982</v>
      </c>
      <c r="D52" s="16">
        <f t="shared" si="0"/>
        <v>7.2134638254371429E-3</v>
      </c>
      <c r="E52" s="17">
        <f t="shared" si="1"/>
        <v>0.96005486198746026</v>
      </c>
      <c r="F52" s="15">
        <v>2264.944628549998</v>
      </c>
      <c r="G52" s="16">
        <f t="shared" si="2"/>
        <v>7.2367728572427757E-3</v>
      </c>
      <c r="H52" s="17">
        <f t="shared" si="3"/>
        <v>0.95880810309549802</v>
      </c>
      <c r="I52" s="17">
        <f t="shared" si="4"/>
        <v>0.80532809186666698</v>
      </c>
      <c r="J52" s="15">
        <v>547.50492017999989</v>
      </c>
      <c r="K52" s="16">
        <f t="shared" si="5"/>
        <v>7.118612326567319E-3</v>
      </c>
      <c r="L52" s="17">
        <f t="shared" si="6"/>
        <v>0.96512830092812452</v>
      </c>
      <c r="M52" s="18">
        <f t="shared" si="7"/>
        <v>0.19467190813333293</v>
      </c>
      <c r="N52" s="4"/>
      <c r="O52" s="4"/>
      <c r="P52" s="4"/>
      <c r="R52" s="4"/>
      <c r="S52" s="4"/>
      <c r="T52" s="4"/>
      <c r="U52" s="41"/>
      <c r="V52" s="41"/>
    </row>
    <row r="53" spans="2:22" ht="16.149999999999999" customHeight="1" x14ac:dyDescent="0.2">
      <c r="B53" s="29" t="s">
        <v>51</v>
      </c>
      <c r="C53" s="15">
        <v>1828.3422815699987</v>
      </c>
      <c r="D53" s="16">
        <f t="shared" si="0"/>
        <v>4.6893928869152276E-3</v>
      </c>
      <c r="E53" s="17">
        <f t="shared" si="1"/>
        <v>0.96474425487437554</v>
      </c>
      <c r="F53" s="15">
        <v>1499.9633231899995</v>
      </c>
      <c r="G53" s="16">
        <f t="shared" si="2"/>
        <v>4.7925647838332761E-3</v>
      </c>
      <c r="H53" s="17">
        <f t="shared" si="3"/>
        <v>0.9636006678793313</v>
      </c>
      <c r="I53" s="17">
        <f t="shared" si="4"/>
        <v>0.82039525000864721</v>
      </c>
      <c r="J53" s="15">
        <v>328.37895838000009</v>
      </c>
      <c r="K53" s="16">
        <f t="shared" si="5"/>
        <v>4.269555240052794E-3</v>
      </c>
      <c r="L53" s="17">
        <f t="shared" si="6"/>
        <v>0.96939785616817731</v>
      </c>
      <c r="M53" s="18">
        <f t="shared" si="7"/>
        <v>0.17960474999135329</v>
      </c>
      <c r="N53" s="4"/>
      <c r="O53" s="4"/>
      <c r="P53" s="4"/>
      <c r="R53" s="4"/>
      <c r="S53" s="4"/>
      <c r="T53" s="4"/>
      <c r="U53" s="41"/>
      <c r="V53" s="41"/>
    </row>
    <row r="54" spans="2:22" ht="15.6" customHeight="1" x14ac:dyDescent="0.2">
      <c r="B54" s="31" t="s">
        <v>52</v>
      </c>
      <c r="C54" s="19">
        <v>13745.824040739997</v>
      </c>
      <c r="D54" s="20">
        <f t="shared" si="0"/>
        <v>3.5255745125624405E-2</v>
      </c>
      <c r="E54" s="21">
        <f t="shared" si="1"/>
        <v>1</v>
      </c>
      <c r="F54" s="19">
        <v>11392.15965401</v>
      </c>
      <c r="G54" s="20">
        <f t="shared" si="2"/>
        <v>3.6399332120668627E-2</v>
      </c>
      <c r="H54" s="21">
        <f t="shared" si="3"/>
        <v>0.99999999999999989</v>
      </c>
      <c r="I54" s="21">
        <f t="shared" si="4"/>
        <v>0.82877240536804597</v>
      </c>
      <c r="J54" s="19">
        <v>2353.6643867299999</v>
      </c>
      <c r="K54" s="20">
        <f t="shared" si="5"/>
        <v>3.0602143831822193E-2</v>
      </c>
      <c r="L54" s="21">
        <f t="shared" si="6"/>
        <v>0.99999999999999956</v>
      </c>
      <c r="M54" s="22">
        <f t="shared" si="7"/>
        <v>0.17122759463195428</v>
      </c>
      <c r="N54" s="4"/>
      <c r="O54" s="4"/>
      <c r="P54" s="4"/>
      <c r="R54" s="4"/>
      <c r="S54" s="4"/>
      <c r="T54" s="4"/>
      <c r="U54" s="41"/>
      <c r="V54" s="41"/>
    </row>
    <row r="55" spans="2:22" ht="15" customHeight="1" x14ac:dyDescent="0.2">
      <c r="B55" s="10" t="s">
        <v>2</v>
      </c>
      <c r="C55" s="32">
        <v>389888.91007013002</v>
      </c>
      <c r="D55" s="33">
        <f t="shared" si="0"/>
        <v>1</v>
      </c>
      <c r="E55" s="34"/>
      <c r="F55" s="32">
        <v>312977.16167548008</v>
      </c>
      <c r="G55" s="33">
        <f t="shared" si="2"/>
        <v>1</v>
      </c>
      <c r="H55" s="35"/>
      <c r="I55" s="36">
        <f t="shared" si="4"/>
        <v>0.80273419836225735</v>
      </c>
      <c r="J55" s="32">
        <v>76911.748394650029</v>
      </c>
      <c r="K55" s="33">
        <f t="shared" si="5"/>
        <v>1</v>
      </c>
      <c r="L55" s="35"/>
      <c r="M55" s="37">
        <f t="shared" si="7"/>
        <v>0.19726580163774285</v>
      </c>
      <c r="N55" s="5"/>
      <c r="O55" s="5"/>
      <c r="P55" s="5"/>
      <c r="R55" s="5"/>
      <c r="S55" s="5"/>
      <c r="T55" s="5"/>
      <c r="U55" s="41"/>
      <c r="V55" s="41"/>
    </row>
    <row r="56" spans="2:22" s="69" customFormat="1" ht="3" customHeight="1" x14ac:dyDescent="0.2">
      <c r="B56" s="62"/>
      <c r="C56" s="63"/>
      <c r="D56" s="64"/>
      <c r="E56" s="65"/>
      <c r="F56" s="63"/>
      <c r="G56" s="64"/>
      <c r="H56" s="65"/>
      <c r="I56" s="66"/>
      <c r="J56" s="63"/>
      <c r="K56" s="64"/>
      <c r="L56" s="65"/>
      <c r="M56" s="67"/>
      <c r="N56" s="68"/>
      <c r="O56" s="68"/>
      <c r="P56" s="68"/>
      <c r="R56" s="68"/>
      <c r="S56" s="68"/>
      <c r="T56" s="68"/>
      <c r="U56" s="70"/>
      <c r="V56" s="70"/>
    </row>
    <row r="57" spans="2:22" ht="15.75" customHeight="1" x14ac:dyDescent="0.25">
      <c r="B57" s="9" t="s">
        <v>53</v>
      </c>
      <c r="C57" s="6"/>
      <c r="D57" s="7"/>
      <c r="E57" s="7"/>
      <c r="F57" s="7"/>
      <c r="G57" s="7"/>
      <c r="H57" s="7"/>
      <c r="I57" s="7"/>
      <c r="J57" s="7"/>
      <c r="K57" s="8"/>
      <c r="L57" s="8"/>
      <c r="M57" s="8"/>
    </row>
    <row r="58" spans="2:22" x14ac:dyDescent="0.2">
      <c r="C58" s="2"/>
      <c r="D58" s="3"/>
      <c r="E58" s="3"/>
      <c r="F58" s="3"/>
      <c r="G58" s="3"/>
      <c r="H58" s="3"/>
      <c r="I58" s="3"/>
      <c r="J58" s="3"/>
    </row>
    <row r="59" spans="2:22" x14ac:dyDescent="0.2">
      <c r="C59" s="2"/>
      <c r="D59" s="3"/>
      <c r="E59" s="3"/>
      <c r="F59" s="3"/>
      <c r="G59" s="3"/>
      <c r="H59" s="3"/>
      <c r="I59" s="3"/>
      <c r="J59" s="3"/>
    </row>
    <row r="60" spans="2:22" x14ac:dyDescent="0.2">
      <c r="N60" s="1"/>
      <c r="O60" s="1"/>
    </row>
  </sheetData>
  <mergeCells count="16">
    <mergeCell ref="N6:P6"/>
    <mergeCell ref="R6:T6"/>
    <mergeCell ref="B2:M2"/>
    <mergeCell ref="B3:M3"/>
    <mergeCell ref="C5:E5"/>
    <mergeCell ref="F5:I5"/>
    <mergeCell ref="J5:M5"/>
    <mergeCell ref="B5:B6"/>
    <mergeCell ref="D6:D7"/>
    <mergeCell ref="E6:E7"/>
    <mergeCell ref="G6:G7"/>
    <mergeCell ref="H6:H7"/>
    <mergeCell ref="I6:I7"/>
    <mergeCell ref="K6:K7"/>
    <mergeCell ref="L6:L7"/>
    <mergeCell ref="M6:M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6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66</vt:lpstr>
      <vt:lpstr>'Cuadro 66'!Área_de_impresión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2015-12-18T10:53:30Z</cp:lastPrinted>
  <dcterms:created xsi:type="dcterms:W3CDTF">1998-06-18T12:19:34Z</dcterms:created>
  <dcterms:modified xsi:type="dcterms:W3CDTF">2019-09-09T10:07:59Z</dcterms:modified>
</cp:coreProperties>
</file>