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15" windowHeight="5970" autoFilterDateGrouping="0"/>
  </bookViews>
  <sheets>
    <sheet name="Cuadro 67" sheetId="1" r:id="rId1"/>
  </sheets>
  <definedNames>
    <definedName name="_xlnm.Print_Area" localSheetId="0">'Cuadro 67'!$B$2:$H$49</definedName>
  </definedNames>
  <calcPr calcId="162913"/>
</workbook>
</file>

<file path=xl/calcChain.xml><?xml version="1.0" encoding="utf-8"?>
<calcChain xmlns="http://schemas.openxmlformats.org/spreadsheetml/2006/main">
  <c r="G28" i="1" l="1"/>
  <c r="E28" i="1"/>
  <c r="F28" i="1" s="1"/>
  <c r="C28" i="1"/>
  <c r="H28" i="1" l="1"/>
  <c r="H19" i="1"/>
  <c r="F19" i="1"/>
  <c r="E40" i="1" l="1"/>
  <c r="G39" i="1"/>
  <c r="E39" i="1"/>
  <c r="C39" i="1"/>
  <c r="G38" i="1"/>
  <c r="E38" i="1"/>
  <c r="C38" i="1"/>
  <c r="H25" i="1" l="1"/>
  <c r="F25" i="1"/>
  <c r="G33" i="1" l="1"/>
  <c r="G41" i="1" l="1"/>
  <c r="G40" i="1"/>
  <c r="H32" i="1"/>
  <c r="F32" i="1"/>
  <c r="E33" i="1" l="1"/>
  <c r="E41" i="1" s="1"/>
  <c r="C33" i="1"/>
  <c r="C40" i="1" l="1"/>
  <c r="C41" i="1"/>
  <c r="H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6" i="1"/>
  <c r="H27" i="1"/>
  <c r="H29" i="1"/>
  <c r="H30" i="1"/>
  <c r="H31" i="1"/>
  <c r="H33" i="1"/>
  <c r="H34" i="1"/>
  <c r="H35" i="1"/>
  <c r="H36" i="1"/>
  <c r="H7" i="1"/>
  <c r="F24" i="1" l="1"/>
  <c r="F36" i="1" l="1"/>
  <c r="F35" i="1"/>
  <c r="F34" i="1"/>
  <c r="F31" i="1"/>
  <c r="F30" i="1"/>
  <c r="F29" i="1"/>
  <c r="F27" i="1"/>
  <c r="F26" i="1"/>
  <c r="F23" i="1"/>
  <c r="F22" i="1"/>
  <c r="F21" i="1"/>
  <c r="F20" i="1"/>
  <c r="F18" i="1"/>
  <c r="F17" i="1"/>
  <c r="F16" i="1"/>
  <c r="F14" i="1"/>
  <c r="F13" i="1"/>
  <c r="F12" i="1"/>
  <c r="F11" i="1"/>
  <c r="F10" i="1"/>
  <c r="F9" i="1"/>
  <c r="F8" i="1"/>
  <c r="F7" i="1"/>
  <c r="F33" i="1" l="1"/>
</calcChain>
</file>

<file path=xl/sharedStrings.xml><?xml version="1.0" encoding="utf-8"?>
<sst xmlns="http://schemas.openxmlformats.org/spreadsheetml/2006/main" count="56" uniqueCount="53">
  <si>
    <t>INDIVIDUAL</t>
  </si>
  <si>
    <t>CONJUNTA</t>
  </si>
  <si>
    <t xml:space="preserve">% s/ total 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</si>
  <si>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</si>
  <si>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</si>
  <si>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</si>
  <si>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</si>
  <si>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</si>
  <si>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</si>
  <si>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</si>
  <si>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</si>
  <si>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>Importe total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</si>
  <si>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</si>
  <si>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</si>
  <si>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</si>
  <si>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</si>
  <si>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</si>
  <si>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</si>
  <si>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</si>
  <si>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</si>
  <si>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</si>
  <si>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</si>
  <si>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Fuente: AEAT y elaboración propia</t>
  </si>
  <si>
    <t>Variables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</si>
  <si>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</si>
  <si>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Reducción por pensiones compensatorias y anualidades por alimentos</t>
  </si>
  <si>
    <t>Deducciones autonómicas</t>
  </si>
  <si>
    <t>(millones de euros)</t>
  </si>
  <si>
    <t>Importe       (millones de euros)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</si>
  <si>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</si>
  <si>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</si>
  <si>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</si>
  <si>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(1) Importe aplicado en las declaraciones.</t>
  </si>
  <si>
    <t>Deducción por familia numerosa o personas con discapacidad a cargo (DFN)</t>
  </si>
  <si>
    <t>CRA - DM - DFN</t>
  </si>
  <si>
    <t>Deducción por alquiler de la vivienda habitual (régimen transitorio)</t>
  </si>
  <si>
    <r>
      <t>Resto deducciones</t>
    </r>
    <r>
      <rPr>
        <vertAlign val="superscript"/>
        <sz val="11"/>
        <rFont val="Times New Roman"/>
        <family val="1"/>
      </rPr>
      <t>(2)</t>
    </r>
  </si>
  <si>
    <t>DISTRIBUCIÓN DE LAS PRINCIPALES MAGNITUDES DEL IMPUESTO ENTRE TRIBUTACIÓN INDIVIDUAL Y CONJUNTA.  IRPF 2016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</si>
  <si>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creación; obras de mejora en viviendas (saldos pendientes), 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</si>
  <si>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Cuadro 67</t>
  </si>
  <si>
    <t>Deducción por donativos, donaciones  y otras aportaciones a entidades sin fines lucrativos</t>
  </si>
  <si>
    <t>Compensación de bases liquidables generales negativas de los ejercicios 2012 a 2015</t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</si>
  <si>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</si>
  <si>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</si>
  <si>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</si>
  <si>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</si>
  <si>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</si>
  <si>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</si>
  <si>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</si>
  <si>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(6) Resultado del cociente: (CRA-DM-DFN)/ base imponible.</t>
  </si>
  <si>
    <t>(7) Resultado del cociente: (CRA-DM-DFN)/ base liquidable.</t>
  </si>
  <si>
    <t>(3) Surgen por la falta de coincidencia entre el importe de la CRA y la cuantía que se obtiene de minorar la cuota íntegra en el importe de las deducciones que se recogen en el cuadro.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</si>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</sst>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11" fillId="0" borderId="2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5" fontId="10" fillId="0" borderId="1" xfId="0" applyNumberFormat="1" applyFont="1" applyBorder="1" applyAlignment="1">
      <alignment horizontal="right" vertical="center" indent="1"/>
    </xf>
    <xf numFmtId="165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10" fontId="11" fillId="0" borderId="9" xfId="1" applyNumberFormat="1" applyFont="1" applyBorder="1" applyAlignment="1">
      <alignment horizontal="right" vertical="center" indent="1"/>
    </xf>
    <xf numFmtId="3" fontId="11" fillId="0" borderId="0" xfId="0" applyNumberFormat="1" applyFont="1" applyAlignment="1">
      <alignment horizontal="right" vertical="center" indent="1"/>
    </xf>
    <xf numFmtId="10" fontId="11" fillId="0" borderId="1" xfId="1" applyNumberFormat="1" applyFont="1" applyBorder="1" applyAlignment="1">
      <alignment horizontal="right" vertical="center" indent="1"/>
    </xf>
    <xf numFmtId="10" fontId="11" fillId="0" borderId="10" xfId="1" applyNumberFormat="1" applyFont="1" applyBorder="1" applyAlignment="1">
      <alignment horizontal="right" vertical="center" indent="1"/>
    </xf>
    <xf numFmtId="0" fontId="11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0" xfId="0" applyNumberFormat="1" applyFont="1"/>
    <xf numFmtId="0" fontId="10" fillId="0" borderId="7" xfId="0" applyFont="1" applyFill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right" vertical="center" indent="1"/>
    </xf>
    <xf numFmtId="10" fontId="11" fillId="0" borderId="11" xfId="1" applyNumberFormat="1" applyFont="1" applyBorder="1" applyAlignment="1">
      <alignment horizontal="right" vertical="center" indent="1"/>
    </xf>
    <xf numFmtId="0" fontId="13" fillId="0" borderId="3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justify" vertical="top" wrapText="1"/>
    </xf>
    <xf numFmtId="3" fontId="7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10" fontId="5" fillId="0" borderId="0" xfId="0" applyNumberFormat="1" applyFont="1" applyAlignment="1">
      <alignment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2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78.5703125" customWidth="1"/>
    <col min="3" max="3" width="16.7109375" customWidth="1"/>
    <col min="4" max="4" width="0.28515625" customWidth="1"/>
    <col min="5" max="5" width="15.85546875" customWidth="1"/>
    <col min="6" max="6" width="11.7109375" customWidth="1"/>
    <col min="7" max="7" width="15.85546875" style="1" customWidth="1"/>
    <col min="8" max="8" width="11.7109375" style="3" customWidth="1"/>
    <col min="9" max="9" width="6.7109375" customWidth="1"/>
    <col min="15" max="15" width="13.5703125" customWidth="1"/>
  </cols>
  <sheetData>
    <row r="2" spans="2:18" ht="15.75" x14ac:dyDescent="0.25">
      <c r="B2" s="49" t="s">
        <v>39</v>
      </c>
      <c r="C2" s="50"/>
      <c r="D2" s="50"/>
      <c r="E2" s="50"/>
      <c r="F2" s="50"/>
      <c r="G2" s="50"/>
      <c r="H2" s="51"/>
    </row>
    <row r="3" spans="2:18" ht="24.95" customHeight="1" x14ac:dyDescent="0.2">
      <c r="B3" s="52" t="s">
        <v>37</v>
      </c>
      <c r="C3" s="53"/>
      <c r="D3" s="53"/>
      <c r="E3" s="53"/>
      <c r="F3" s="53"/>
      <c r="G3" s="53"/>
      <c r="H3" s="54"/>
    </row>
    <row r="4" spans="2:18" ht="9.75" customHeight="1" x14ac:dyDescent="0.2">
      <c r="B4" s="37"/>
      <c r="C4" s="37"/>
      <c r="D4" s="37"/>
      <c r="E4" s="46"/>
      <c r="F4" s="46"/>
      <c r="G4" s="46"/>
      <c r="H4" s="46"/>
    </row>
    <row r="5" spans="2:18" ht="22.9" customHeight="1" x14ac:dyDescent="0.2">
      <c r="B5" s="58" t="s">
        <v>23</v>
      </c>
      <c r="C5" s="38" t="s">
        <v>11</v>
      </c>
      <c r="D5" s="39"/>
      <c r="E5" s="55" t="s">
        <v>0</v>
      </c>
      <c r="F5" s="56"/>
      <c r="G5" s="55" t="s">
        <v>1</v>
      </c>
      <c r="H5" s="56"/>
    </row>
    <row r="6" spans="2:18" ht="45" customHeight="1" x14ac:dyDescent="0.2">
      <c r="B6" s="59"/>
      <c r="C6" s="40" t="s">
        <v>27</v>
      </c>
      <c r="D6" s="41"/>
      <c r="E6" s="42" t="s">
        <v>28</v>
      </c>
      <c r="F6" s="43" t="s">
        <v>2</v>
      </c>
      <c r="G6" s="42" t="s">
        <v>28</v>
      </c>
      <c r="H6" s="43" t="s">
        <v>2</v>
      </c>
      <c r="M6" s="13"/>
      <c r="O6" s="60"/>
      <c r="P6" s="60"/>
      <c r="Q6" s="60"/>
    </row>
    <row r="7" spans="2:18" s="2" customFormat="1" ht="21" customHeight="1" x14ac:dyDescent="0.2">
      <c r="B7" s="33" t="s">
        <v>12</v>
      </c>
      <c r="C7" s="16">
        <v>333116.37856427988</v>
      </c>
      <c r="D7" s="17"/>
      <c r="E7" s="18">
        <v>258353.81723805997</v>
      </c>
      <c r="F7" s="19">
        <f>E7/C7</f>
        <v>0.77556624009769803</v>
      </c>
      <c r="G7" s="18">
        <v>74762.561326219933</v>
      </c>
      <c r="H7" s="19">
        <f>G7/C7</f>
        <v>0.22443375990230202</v>
      </c>
      <c r="I7"/>
      <c r="J7" s="1"/>
      <c r="K7" s="1"/>
      <c r="M7" s="1"/>
      <c r="N7" s="12"/>
      <c r="O7" s="1"/>
      <c r="P7" s="1"/>
      <c r="Q7" s="12"/>
      <c r="R7" s="15"/>
    </row>
    <row r="8" spans="2:18" ht="21" customHeight="1" x14ac:dyDescent="0.2">
      <c r="B8" s="33" t="s">
        <v>3</v>
      </c>
      <c r="C8" s="20">
        <v>7810.3974122399986</v>
      </c>
      <c r="D8" s="17"/>
      <c r="E8" s="21">
        <v>6628.1838428200017</v>
      </c>
      <c r="F8" s="19">
        <f t="shared" ref="F8:F34" si="0">E8/C8</f>
        <v>0.84863592631441509</v>
      </c>
      <c r="G8" s="21">
        <v>1182.2135694199997</v>
      </c>
      <c r="H8" s="19">
        <f t="shared" ref="H8:H36" si="1">G8/C8</f>
        <v>0.15136407368558527</v>
      </c>
      <c r="J8" s="1"/>
      <c r="K8" s="1"/>
      <c r="M8" s="5"/>
      <c r="N8" s="12"/>
      <c r="O8" s="5"/>
      <c r="P8" s="5"/>
      <c r="Q8" s="12"/>
      <c r="R8" s="15"/>
    </row>
    <row r="9" spans="2:18" s="4" customFormat="1" ht="21" customHeight="1" x14ac:dyDescent="0.2">
      <c r="B9" s="33" t="s">
        <v>4</v>
      </c>
      <c r="C9" s="20">
        <v>15274.905122269998</v>
      </c>
      <c r="D9" s="17"/>
      <c r="E9" s="18">
        <v>12708.268448109997</v>
      </c>
      <c r="F9" s="19">
        <f t="shared" si="0"/>
        <v>0.83197036880982111</v>
      </c>
      <c r="G9" s="18">
        <v>2566.63667416</v>
      </c>
      <c r="H9" s="19">
        <f t="shared" si="1"/>
        <v>0.16802963119017875</v>
      </c>
      <c r="I9"/>
      <c r="J9" s="1"/>
      <c r="K9" s="1"/>
      <c r="M9" s="1"/>
      <c r="N9" s="12"/>
      <c r="O9" s="1"/>
      <c r="P9" s="1"/>
      <c r="Q9" s="12"/>
      <c r="R9" s="15"/>
    </row>
    <row r="10" spans="2:18" ht="21" customHeight="1" x14ac:dyDescent="0.2">
      <c r="B10" s="33" t="s">
        <v>13</v>
      </c>
      <c r="C10" s="20">
        <v>28938.966140839999</v>
      </c>
      <c r="D10" s="17"/>
      <c r="E10" s="21">
        <v>21683.49074333</v>
      </c>
      <c r="F10" s="19">
        <f t="shared" si="0"/>
        <v>0.74928353133974823</v>
      </c>
      <c r="G10" s="21">
        <v>7255.4753975100011</v>
      </c>
      <c r="H10" s="19">
        <f t="shared" si="1"/>
        <v>0.25071646866025188</v>
      </c>
      <c r="J10" s="1"/>
      <c r="K10" s="1"/>
      <c r="M10" s="1"/>
      <c r="N10" s="12"/>
      <c r="O10" s="1"/>
      <c r="P10" s="1"/>
      <c r="Q10" s="12"/>
      <c r="R10" s="15"/>
    </row>
    <row r="11" spans="2:18" ht="21" customHeight="1" x14ac:dyDescent="0.2">
      <c r="B11" s="33" t="s">
        <v>14</v>
      </c>
      <c r="C11" s="20">
        <v>4021.749942469999</v>
      </c>
      <c r="D11" s="17"/>
      <c r="E11" s="21">
        <v>3320.9089421299996</v>
      </c>
      <c r="F11" s="19">
        <f t="shared" si="0"/>
        <v>0.82573730083537444</v>
      </c>
      <c r="G11" s="21">
        <v>700.84100033999994</v>
      </c>
      <c r="H11" s="19">
        <f t="shared" si="1"/>
        <v>0.17426269916462564</v>
      </c>
      <c r="J11" s="1"/>
      <c r="K11" s="1"/>
      <c r="M11" s="1"/>
      <c r="N11" s="12"/>
      <c r="O11" s="1"/>
      <c r="P11" s="1"/>
      <c r="Q11" s="12"/>
      <c r="R11" s="15"/>
    </row>
    <row r="12" spans="2:18" ht="21" customHeight="1" x14ac:dyDescent="0.2">
      <c r="B12" s="33" t="s">
        <v>6</v>
      </c>
      <c r="C12" s="20">
        <v>4692.7511924200007</v>
      </c>
      <c r="D12" s="17"/>
      <c r="E12" s="21">
        <v>3428.8141672300021</v>
      </c>
      <c r="F12" s="19">
        <f t="shared" si="0"/>
        <v>0.7306618285598474</v>
      </c>
      <c r="G12" s="21">
        <v>1263.93702519</v>
      </c>
      <c r="H12" s="19">
        <f t="shared" si="1"/>
        <v>0.26933817144015287</v>
      </c>
      <c r="J12" s="1"/>
      <c r="K12" s="1"/>
      <c r="M12" s="1"/>
      <c r="N12" s="12"/>
      <c r="O12" s="1"/>
      <c r="P12" s="1"/>
      <c r="Q12" s="12"/>
      <c r="R12" s="15"/>
    </row>
    <row r="13" spans="2:18" ht="21" customHeight="1" x14ac:dyDescent="0.2">
      <c r="B13" s="33" t="s">
        <v>5</v>
      </c>
      <c r="C13" s="20">
        <v>13342.100963130006</v>
      </c>
      <c r="D13" s="17"/>
      <c r="E13" s="18">
        <v>11434.484262670005</v>
      </c>
      <c r="F13" s="19">
        <f t="shared" si="0"/>
        <v>0.85702276532522348</v>
      </c>
      <c r="G13" s="18">
        <v>1907.6167004599997</v>
      </c>
      <c r="H13" s="19">
        <f t="shared" si="1"/>
        <v>0.14297723467477644</v>
      </c>
      <c r="J13" s="1"/>
      <c r="K13" s="1"/>
      <c r="M13" s="1"/>
      <c r="N13" s="12"/>
      <c r="O13" s="1"/>
      <c r="P13" s="5"/>
      <c r="Q13" s="12"/>
      <c r="R13" s="15"/>
    </row>
    <row r="14" spans="2:18" s="4" customFormat="1" ht="21" customHeight="1" x14ac:dyDescent="0.2">
      <c r="B14" s="34" t="s">
        <v>7</v>
      </c>
      <c r="C14" s="22">
        <v>407197.24933765014</v>
      </c>
      <c r="D14" s="23"/>
      <c r="E14" s="24">
        <v>317557.96764435014</v>
      </c>
      <c r="F14" s="25">
        <f t="shared" si="0"/>
        <v>0.77986275241517988</v>
      </c>
      <c r="G14" s="24">
        <v>89639.281693299999</v>
      </c>
      <c r="H14" s="25">
        <f t="shared" si="1"/>
        <v>0.22013724758482006</v>
      </c>
      <c r="J14" s="1"/>
      <c r="K14" s="1"/>
      <c r="L14" s="45"/>
      <c r="M14" s="1"/>
      <c r="N14" s="12"/>
      <c r="O14" s="1"/>
      <c r="P14" s="1"/>
      <c r="Q14" s="12"/>
      <c r="R14" s="15"/>
    </row>
    <row r="15" spans="2:18" s="4" customFormat="1" ht="21" customHeight="1" x14ac:dyDescent="0.2">
      <c r="B15" s="33" t="s">
        <v>20</v>
      </c>
      <c r="C15" s="20">
        <v>11706.570317269998</v>
      </c>
      <c r="D15" s="23"/>
      <c r="E15" s="18" t="s">
        <v>52</v>
      </c>
      <c r="F15" s="19" t="s">
        <v>52</v>
      </c>
      <c r="G15" s="18">
        <v>11706.570317269998</v>
      </c>
      <c r="H15" s="19">
        <f t="shared" si="1"/>
        <v>1</v>
      </c>
      <c r="J15" s="1"/>
      <c r="K15" s="1"/>
      <c r="M15" s="1"/>
      <c r="N15" s="12"/>
      <c r="O15" s="1"/>
      <c r="P15" s="1"/>
      <c r="Q15" s="12"/>
      <c r="R15" s="15"/>
    </row>
    <row r="16" spans="2:18" s="4" customFormat="1" ht="21" customHeight="1" x14ac:dyDescent="0.2">
      <c r="B16" s="33" t="s">
        <v>30</v>
      </c>
      <c r="C16" s="20">
        <v>17.233613269999999</v>
      </c>
      <c r="D16" s="23"/>
      <c r="E16" s="18">
        <v>12.033508230000001</v>
      </c>
      <c r="F16" s="19">
        <f t="shared" si="0"/>
        <v>0.69825799392561172</v>
      </c>
      <c r="G16" s="18">
        <v>5.2001050399999995</v>
      </c>
      <c r="H16" s="19">
        <f t="shared" si="1"/>
        <v>0.30174200607438834</v>
      </c>
      <c r="J16" s="1"/>
      <c r="K16" s="1"/>
      <c r="M16" s="1"/>
      <c r="N16" s="12"/>
      <c r="O16" s="1"/>
      <c r="P16" s="1"/>
      <c r="Q16" s="12"/>
      <c r="R16" s="15"/>
    </row>
    <row r="17" spans="2:18" ht="21" customHeight="1" x14ac:dyDescent="0.2">
      <c r="B17" s="33" t="s">
        <v>31</v>
      </c>
      <c r="C17" s="20">
        <v>4868.0184243900003</v>
      </c>
      <c r="D17" s="17"/>
      <c r="E17" s="18">
        <v>3985.5869343300001</v>
      </c>
      <c r="F17" s="19">
        <f>E17/C17</f>
        <v>0.81872881054870383</v>
      </c>
      <c r="G17" s="18">
        <v>882.43149006000033</v>
      </c>
      <c r="H17" s="19">
        <f t="shared" si="1"/>
        <v>0.18127118945129622</v>
      </c>
      <c r="I17" s="1"/>
      <c r="J17" s="1"/>
      <c r="K17" s="1"/>
      <c r="M17" s="1"/>
      <c r="N17" s="12"/>
      <c r="O17" s="1"/>
      <c r="P17" s="1"/>
      <c r="Q17" s="12"/>
      <c r="R17" s="15"/>
    </row>
    <row r="18" spans="2:18" ht="21" customHeight="1" x14ac:dyDescent="0.2">
      <c r="B18" s="33" t="s">
        <v>25</v>
      </c>
      <c r="C18" s="20">
        <v>472.56319947999998</v>
      </c>
      <c r="D18" s="17"/>
      <c r="E18" s="18">
        <v>437.2780991300001</v>
      </c>
      <c r="F18" s="19">
        <f>E18/C18</f>
        <v>0.92533252612808836</v>
      </c>
      <c r="G18" s="18">
        <v>35.285100349999993</v>
      </c>
      <c r="H18" s="19">
        <f t="shared" si="1"/>
        <v>7.4667473871911902E-2</v>
      </c>
      <c r="I18" s="1"/>
      <c r="J18" s="1"/>
      <c r="K18" s="1"/>
      <c r="M18" s="1"/>
      <c r="N18" s="12"/>
      <c r="O18" s="5"/>
      <c r="P18" s="1"/>
      <c r="Q18" s="12"/>
      <c r="R18" s="15"/>
    </row>
    <row r="19" spans="2:18" ht="21" customHeight="1" x14ac:dyDescent="0.2">
      <c r="B19" s="33" t="s">
        <v>41</v>
      </c>
      <c r="C19" s="20">
        <v>243.95371311</v>
      </c>
      <c r="D19" s="17"/>
      <c r="E19" s="18">
        <v>145.90742717999998</v>
      </c>
      <c r="F19" s="19">
        <f>E19/C19</f>
        <v>0.59809471772298695</v>
      </c>
      <c r="G19" s="18">
        <v>98.046285929999996</v>
      </c>
      <c r="H19" s="19">
        <f t="shared" si="1"/>
        <v>0.401905282277013</v>
      </c>
      <c r="I19" s="1"/>
      <c r="J19" s="1"/>
      <c r="K19" s="1"/>
      <c r="M19" s="1"/>
      <c r="N19" s="12"/>
      <c r="O19" s="5"/>
      <c r="P19" s="1"/>
      <c r="Q19" s="12"/>
      <c r="R19" s="15"/>
    </row>
    <row r="20" spans="2:18" ht="21" customHeight="1" x14ac:dyDescent="0.2">
      <c r="B20" s="34" t="s">
        <v>10</v>
      </c>
      <c r="C20" s="22">
        <v>389888.91007013002</v>
      </c>
      <c r="D20" s="23"/>
      <c r="E20" s="24">
        <v>312977.16167548008</v>
      </c>
      <c r="F20" s="25">
        <f t="shared" si="0"/>
        <v>0.80273419836225735</v>
      </c>
      <c r="G20" s="24">
        <v>76911.748394650029</v>
      </c>
      <c r="H20" s="25">
        <f t="shared" si="1"/>
        <v>0.19726580163774285</v>
      </c>
      <c r="J20" s="1"/>
      <c r="K20" s="1"/>
      <c r="L20" s="44"/>
      <c r="M20" s="1"/>
      <c r="N20" s="12"/>
      <c r="O20" s="1"/>
      <c r="P20" s="14"/>
      <c r="Q20" s="12"/>
      <c r="R20" s="15"/>
    </row>
    <row r="21" spans="2:18" ht="21" customHeight="1" x14ac:dyDescent="0.2">
      <c r="B21" s="33" t="s">
        <v>24</v>
      </c>
      <c r="C21" s="20">
        <v>120379.90275787008</v>
      </c>
      <c r="D21" s="17"/>
      <c r="E21" s="18">
        <v>89196.454978670081</v>
      </c>
      <c r="F21" s="19">
        <f t="shared" si="0"/>
        <v>0.74095802484637485</v>
      </c>
      <c r="G21" s="18">
        <v>31183.447779200007</v>
      </c>
      <c r="H21" s="19">
        <f t="shared" si="1"/>
        <v>0.25904197515362526</v>
      </c>
      <c r="J21" s="1"/>
      <c r="K21" s="1"/>
      <c r="M21" s="1"/>
      <c r="N21" s="12"/>
      <c r="O21" s="1"/>
      <c r="P21" s="14"/>
      <c r="Q21" s="12"/>
      <c r="R21" s="15"/>
    </row>
    <row r="22" spans="2:18" ht="21" customHeight="1" x14ac:dyDescent="0.2">
      <c r="B22" s="34" t="s">
        <v>8</v>
      </c>
      <c r="C22" s="22">
        <v>74515.156193050003</v>
      </c>
      <c r="D22" s="23"/>
      <c r="E22" s="24">
        <v>61424.142216220003</v>
      </c>
      <c r="F22" s="25">
        <f t="shared" si="0"/>
        <v>0.82431743224271747</v>
      </c>
      <c r="G22" s="24">
        <v>13091.01397683</v>
      </c>
      <c r="H22" s="25">
        <f t="shared" si="1"/>
        <v>0.17568256775728255</v>
      </c>
      <c r="J22" s="1"/>
      <c r="K22" s="1"/>
      <c r="M22" s="1"/>
      <c r="N22" s="12"/>
      <c r="O22" s="1"/>
      <c r="P22" s="14"/>
      <c r="Q22" s="12"/>
      <c r="R22" s="15"/>
    </row>
    <row r="23" spans="2:18" ht="21" customHeight="1" x14ac:dyDescent="0.2">
      <c r="B23" s="33" t="s">
        <v>29</v>
      </c>
      <c r="C23" s="20">
        <v>2707.808158860008</v>
      </c>
      <c r="D23" s="17"/>
      <c r="E23" s="18">
        <v>2112.9527475999994</v>
      </c>
      <c r="F23" s="19">
        <f t="shared" si="0"/>
        <v>0.78031848034964046</v>
      </c>
      <c r="G23" s="18">
        <v>594.85541125999998</v>
      </c>
      <c r="H23" s="19">
        <f t="shared" si="1"/>
        <v>0.21968151965035632</v>
      </c>
      <c r="J23" s="1"/>
      <c r="K23" s="1"/>
      <c r="M23" s="1"/>
      <c r="N23" s="12"/>
      <c r="O23" s="1"/>
      <c r="P23" s="14"/>
      <c r="Q23" s="12"/>
      <c r="R23" s="15"/>
    </row>
    <row r="24" spans="2:18" ht="21" customHeight="1" x14ac:dyDescent="0.2">
      <c r="B24" s="33" t="s">
        <v>40</v>
      </c>
      <c r="C24" s="20">
        <v>480.54027166998401</v>
      </c>
      <c r="D24" s="17"/>
      <c r="E24" s="18">
        <v>389.34260736999994</v>
      </c>
      <c r="F24" s="19">
        <f>E24/C24</f>
        <v>0.81021847766670629</v>
      </c>
      <c r="G24" s="18">
        <v>91.197664300000014</v>
      </c>
      <c r="H24" s="19">
        <f t="shared" si="1"/>
        <v>0.18978152233332685</v>
      </c>
      <c r="J24" s="1"/>
      <c r="K24" s="1"/>
      <c r="M24" s="1"/>
      <c r="N24" s="12"/>
      <c r="O24" s="1"/>
      <c r="P24" s="14"/>
      <c r="Q24" s="12"/>
      <c r="R24" s="15"/>
    </row>
    <row r="25" spans="2:18" ht="21" customHeight="1" x14ac:dyDescent="0.2">
      <c r="B25" s="33" t="s">
        <v>26</v>
      </c>
      <c r="C25" s="20">
        <v>355.66652833999871</v>
      </c>
      <c r="D25" s="17"/>
      <c r="E25" s="18">
        <v>267.4694386000001</v>
      </c>
      <c r="F25" s="19">
        <f>E25/C25</f>
        <v>0.75202308141943919</v>
      </c>
      <c r="G25" s="18">
        <v>88.197089740000038</v>
      </c>
      <c r="H25" s="19">
        <f t="shared" si="1"/>
        <v>0.24797691858056489</v>
      </c>
      <c r="J25" s="1"/>
      <c r="K25" s="1"/>
      <c r="M25" s="1"/>
      <c r="N25" s="12"/>
      <c r="O25" s="1"/>
      <c r="P25" s="14"/>
      <c r="Q25" s="12"/>
      <c r="R25" s="15"/>
    </row>
    <row r="26" spans="2:18" ht="21" customHeight="1" x14ac:dyDescent="0.2">
      <c r="B26" s="33" t="s">
        <v>35</v>
      </c>
      <c r="C26" s="20">
        <v>231.42438281999671</v>
      </c>
      <c r="D26" s="17"/>
      <c r="E26" s="18">
        <v>194.32006025000001</v>
      </c>
      <c r="F26" s="19">
        <f>E26/C26</f>
        <v>0.83966977844829482</v>
      </c>
      <c r="G26" s="18">
        <v>37.104322569999987</v>
      </c>
      <c r="H26" s="19">
        <f t="shared" si="1"/>
        <v>0.16033022155171936</v>
      </c>
      <c r="J26" s="1"/>
      <c r="K26" s="1"/>
      <c r="M26" s="5"/>
      <c r="N26" s="12"/>
      <c r="O26" s="1"/>
      <c r="P26" s="14"/>
      <c r="Q26" s="12"/>
      <c r="R26" s="15"/>
    </row>
    <row r="27" spans="2:18" ht="21" customHeight="1" x14ac:dyDescent="0.2">
      <c r="B27" s="33" t="s">
        <v>36</v>
      </c>
      <c r="C27" s="20">
        <v>421.58497583000008</v>
      </c>
      <c r="D27" s="17"/>
      <c r="E27" s="18">
        <v>330.16539239999986</v>
      </c>
      <c r="F27" s="19">
        <f t="shared" si="0"/>
        <v>0.78315265326992045</v>
      </c>
      <c r="G27" s="18">
        <v>91.419583430000003</v>
      </c>
      <c r="H27" s="19">
        <f t="shared" si="1"/>
        <v>0.21684734673007899</v>
      </c>
      <c r="J27" s="1"/>
      <c r="K27" s="1"/>
      <c r="M27" s="1"/>
      <c r="N27" s="12"/>
      <c r="O27" s="1"/>
      <c r="P27" s="1"/>
      <c r="Q27" s="12"/>
      <c r="R27" s="15"/>
    </row>
    <row r="28" spans="2:18" ht="21" customHeight="1" x14ac:dyDescent="0.2">
      <c r="B28" s="33" t="s">
        <v>42</v>
      </c>
      <c r="C28" s="20">
        <f>C22-C23-C24-C25-C26-C27-C29</f>
        <v>-177.06709617996239</v>
      </c>
      <c r="D28" s="17"/>
      <c r="E28" s="18">
        <f>E22-E23-E24-E25-E26-E27-E29</f>
        <v>-113.71134164999967</v>
      </c>
      <c r="F28" s="19">
        <f t="shared" si="0"/>
        <v>0.64219351931105817</v>
      </c>
      <c r="G28" s="18">
        <f>G22-G23-G24-G25-G26-G27-G29</f>
        <v>-63.355754529999103</v>
      </c>
      <c r="H28" s="19">
        <f t="shared" si="1"/>
        <v>0.35780648068914733</v>
      </c>
      <c r="J28" s="1"/>
      <c r="K28" s="1"/>
      <c r="M28" s="1"/>
      <c r="N28" s="12"/>
      <c r="O28" s="1"/>
      <c r="P28" s="1"/>
      <c r="Q28" s="12"/>
      <c r="R28" s="15"/>
    </row>
    <row r="29" spans="2:18" ht="21" customHeight="1" x14ac:dyDescent="0.2">
      <c r="B29" s="34" t="s">
        <v>16</v>
      </c>
      <c r="C29" s="22">
        <v>70495.198971709979</v>
      </c>
      <c r="D29" s="23"/>
      <c r="E29" s="24">
        <v>58243.603311650004</v>
      </c>
      <c r="F29" s="25">
        <f t="shared" si="0"/>
        <v>0.82620666600321824</v>
      </c>
      <c r="G29" s="24">
        <v>12251.595660059998</v>
      </c>
      <c r="H29" s="25">
        <f t="shared" si="1"/>
        <v>0.17379333399678204</v>
      </c>
      <c r="J29" s="1"/>
      <c r="K29" s="1"/>
      <c r="L29" s="44"/>
      <c r="M29" s="1"/>
      <c r="N29" s="12"/>
      <c r="O29" s="14"/>
      <c r="P29" s="1"/>
      <c r="Q29" s="12"/>
      <c r="R29" s="15"/>
    </row>
    <row r="30" spans="2:18" ht="21" customHeight="1" x14ac:dyDescent="0.2">
      <c r="B30" s="33" t="s">
        <v>9</v>
      </c>
      <c r="C30" s="20">
        <v>70408.479959609991</v>
      </c>
      <c r="D30" s="23"/>
      <c r="E30" s="18">
        <v>55791.122301259988</v>
      </c>
      <c r="F30" s="19">
        <f t="shared" si="0"/>
        <v>0.792392085914434</v>
      </c>
      <c r="G30" s="18">
        <v>14617.35765835</v>
      </c>
      <c r="H30" s="19">
        <f t="shared" si="1"/>
        <v>0.20760791408556589</v>
      </c>
      <c r="J30" s="1"/>
      <c r="K30" s="1"/>
      <c r="M30" s="1"/>
      <c r="N30" s="12"/>
      <c r="O30" s="14"/>
      <c r="P30" s="1"/>
      <c r="Q30" s="12"/>
      <c r="R30" s="15"/>
    </row>
    <row r="31" spans="2:18" ht="21" customHeight="1" x14ac:dyDescent="0.2">
      <c r="B31" s="33" t="s">
        <v>17</v>
      </c>
      <c r="C31" s="20">
        <v>758.73367279999979</v>
      </c>
      <c r="D31" s="23"/>
      <c r="E31" s="18">
        <v>597.76091091000023</v>
      </c>
      <c r="F31" s="19">
        <f t="shared" si="0"/>
        <v>0.78784022950246524</v>
      </c>
      <c r="G31" s="18">
        <v>160.97276189000007</v>
      </c>
      <c r="H31" s="19">
        <f t="shared" si="1"/>
        <v>0.2121597704975354</v>
      </c>
      <c r="J31" s="1"/>
      <c r="K31" s="1"/>
      <c r="M31" s="1"/>
      <c r="N31" s="12"/>
      <c r="O31" s="14"/>
      <c r="P31" s="1"/>
      <c r="Q31" s="12"/>
      <c r="R31" s="15"/>
    </row>
    <row r="32" spans="2:18" ht="21" customHeight="1" x14ac:dyDescent="0.2">
      <c r="B32" s="33" t="s">
        <v>33</v>
      </c>
      <c r="C32" s="20">
        <v>959.02263194</v>
      </c>
      <c r="D32" s="23"/>
      <c r="E32" s="18">
        <v>446.57892648999996</v>
      </c>
      <c r="F32" s="19">
        <f t="shared" si="0"/>
        <v>0.46566046683029644</v>
      </c>
      <c r="G32" s="18">
        <v>512.44370545000004</v>
      </c>
      <c r="H32" s="19">
        <f t="shared" si="1"/>
        <v>0.53433953316970351</v>
      </c>
      <c r="J32" s="1"/>
      <c r="K32" s="1"/>
      <c r="M32" s="1"/>
      <c r="N32" s="12"/>
      <c r="O32" s="14"/>
      <c r="P32" s="1"/>
      <c r="Q32" s="12"/>
      <c r="R32" s="15"/>
    </row>
    <row r="33" spans="2:18" ht="21" customHeight="1" x14ac:dyDescent="0.2">
      <c r="B33" s="34" t="s">
        <v>34</v>
      </c>
      <c r="C33" s="22">
        <f>C29-C31-C32</f>
        <v>68777.44266696999</v>
      </c>
      <c r="D33" s="17"/>
      <c r="E33" s="26">
        <f>E29-E31-E32</f>
        <v>57199.263474250001</v>
      </c>
      <c r="F33" s="25">
        <f t="shared" si="0"/>
        <v>0.83165731751930416</v>
      </c>
      <c r="G33" s="26">
        <f>G29-G31-G32</f>
        <v>11578.179192719999</v>
      </c>
      <c r="H33" s="25">
        <f t="shared" si="1"/>
        <v>0.16834268248069595</v>
      </c>
      <c r="J33" s="1"/>
      <c r="K33" s="1"/>
      <c r="M33" s="1"/>
      <c r="N33" s="12"/>
      <c r="O33" s="14"/>
      <c r="P33" s="1"/>
      <c r="Q33" s="12"/>
      <c r="R33" s="15"/>
    </row>
    <row r="34" spans="2:18" ht="21" customHeight="1" x14ac:dyDescent="0.2">
      <c r="B34" s="34" t="s">
        <v>21</v>
      </c>
      <c r="C34" s="22">
        <v>-746.87574239999913</v>
      </c>
      <c r="D34" s="17"/>
      <c r="E34" s="24">
        <v>1972.3570033800015</v>
      </c>
      <c r="F34" s="25">
        <f t="shared" si="0"/>
        <v>-2.6408100992034629</v>
      </c>
      <c r="G34" s="24">
        <v>-2719.2327457800011</v>
      </c>
      <c r="H34" s="25">
        <f t="shared" si="1"/>
        <v>3.6408100992034633</v>
      </c>
      <c r="J34" s="1"/>
      <c r="K34" s="1"/>
      <c r="M34" s="1"/>
      <c r="N34" s="12"/>
      <c r="O34" s="14"/>
      <c r="P34" s="1"/>
      <c r="Q34" s="12"/>
      <c r="R34" s="15"/>
    </row>
    <row r="35" spans="2:18" ht="21" customHeight="1" x14ac:dyDescent="0.2">
      <c r="B35" s="33" t="s">
        <v>18</v>
      </c>
      <c r="C35" s="27">
        <v>9155.6152734699972</v>
      </c>
      <c r="D35" s="17"/>
      <c r="E35" s="18">
        <v>8003.1441198799985</v>
      </c>
      <c r="F35" s="19">
        <f>E35/C35</f>
        <v>0.87412411736767859</v>
      </c>
      <c r="G35" s="18">
        <v>1152.4711535899996</v>
      </c>
      <c r="H35" s="19">
        <f t="shared" si="1"/>
        <v>0.12587588263232152</v>
      </c>
      <c r="J35" s="1"/>
      <c r="K35" s="1"/>
      <c r="M35" s="1"/>
      <c r="N35" s="12"/>
      <c r="O35" s="14"/>
      <c r="P35" s="1"/>
      <c r="Q35" s="12"/>
      <c r="R35" s="15"/>
    </row>
    <row r="36" spans="2:18" ht="21" customHeight="1" x14ac:dyDescent="0.2">
      <c r="B36" s="33" t="s">
        <v>19</v>
      </c>
      <c r="C36" s="27">
        <v>-9902.4910158699986</v>
      </c>
      <c r="D36" s="17"/>
      <c r="E36" s="18">
        <v>-6030.787116499997</v>
      </c>
      <c r="F36" s="19">
        <f>E36/C36</f>
        <v>0.6090171762675568</v>
      </c>
      <c r="G36" s="18">
        <v>-3871.7038993699989</v>
      </c>
      <c r="H36" s="19">
        <f t="shared" si="1"/>
        <v>0.39098282373244286</v>
      </c>
      <c r="J36" s="1"/>
      <c r="K36" s="1"/>
      <c r="M36" s="1"/>
      <c r="N36" s="12"/>
      <c r="O36" s="14"/>
      <c r="P36" s="1"/>
      <c r="Q36" s="12"/>
      <c r="R36" s="15"/>
    </row>
    <row r="37" spans="2:18" ht="21" customHeight="1" x14ac:dyDescent="0.2">
      <c r="B37" s="35" t="s">
        <v>15</v>
      </c>
      <c r="C37" s="28"/>
      <c r="D37" s="28"/>
      <c r="E37" s="28"/>
      <c r="F37" s="29"/>
      <c r="G37" s="30"/>
      <c r="H37" s="29"/>
      <c r="K37" s="1"/>
      <c r="M37" s="44"/>
    </row>
    <row r="38" spans="2:18" ht="21" customHeight="1" x14ac:dyDescent="0.2">
      <c r="B38" s="33" t="s">
        <v>43</v>
      </c>
      <c r="C38" s="31">
        <f>C22/C14</f>
        <v>0.1829952346541065</v>
      </c>
      <c r="D38" s="28"/>
      <c r="E38" s="31">
        <f>E22/E14</f>
        <v>0.19342655034564313</v>
      </c>
      <c r="F38" s="29"/>
      <c r="G38" s="31">
        <f>G22/G14</f>
        <v>0.14604104059669717</v>
      </c>
      <c r="H38" s="29"/>
      <c r="K38" s="1"/>
    </row>
    <row r="39" spans="2:18" ht="21" customHeight="1" x14ac:dyDescent="0.2">
      <c r="B39" s="33" t="s">
        <v>44</v>
      </c>
      <c r="C39" s="31">
        <f>C22/C20</f>
        <v>0.19111894252043954</v>
      </c>
      <c r="D39" s="28"/>
      <c r="E39" s="31">
        <f>E22/E20</f>
        <v>0.19625758597654325</v>
      </c>
      <c r="F39" s="29"/>
      <c r="G39" s="31">
        <f>G22/G20</f>
        <v>0.17020824841553867</v>
      </c>
      <c r="H39" s="29"/>
      <c r="K39" s="1"/>
    </row>
    <row r="40" spans="2:18" ht="21" customHeight="1" x14ac:dyDescent="0.2">
      <c r="B40" s="33" t="s">
        <v>45</v>
      </c>
      <c r="C40" s="31">
        <f>C33/C14</f>
        <v>0.1689044873923973</v>
      </c>
      <c r="D40" s="28"/>
      <c r="E40" s="31">
        <f>E29/E14</f>
        <v>0.18341093358073154</v>
      </c>
      <c r="F40" s="29"/>
      <c r="G40" s="31">
        <f>G33/G14</f>
        <v>0.12916412284889381</v>
      </c>
      <c r="H40" s="29"/>
      <c r="K40" s="1"/>
    </row>
    <row r="41" spans="2:18" ht="21" customHeight="1" x14ac:dyDescent="0.2">
      <c r="B41" s="36" t="s">
        <v>46</v>
      </c>
      <c r="C41" s="32">
        <f>C33/C20</f>
        <v>0.17640266468363736</v>
      </c>
      <c r="D41" s="47"/>
      <c r="E41" s="32">
        <f>E33/E20</f>
        <v>0.18275858585988075</v>
      </c>
      <c r="F41" s="48"/>
      <c r="G41" s="32">
        <f>G33/G20</f>
        <v>0.15053849944107336</v>
      </c>
      <c r="H41" s="48"/>
      <c r="I41" s="6"/>
      <c r="J41" s="1"/>
      <c r="K41" s="1"/>
    </row>
    <row r="42" spans="2:18" ht="15" customHeight="1" x14ac:dyDescent="0.2">
      <c r="B42" s="62" t="s">
        <v>32</v>
      </c>
      <c r="C42" s="7"/>
      <c r="D42" s="8"/>
      <c r="E42" s="7"/>
      <c r="F42" s="9"/>
      <c r="G42" s="7"/>
      <c r="H42" s="10"/>
      <c r="I42" s="11"/>
      <c r="J42" s="1"/>
      <c r="K42" s="1"/>
    </row>
    <row r="43" spans="2:18" ht="49.5" customHeight="1" x14ac:dyDescent="0.2">
      <c r="B43" s="57" t="s">
        <v>38</v>
      </c>
      <c r="C43" s="57"/>
      <c r="D43" s="57"/>
      <c r="E43" s="57"/>
      <c r="F43" s="57"/>
      <c r="G43" s="57"/>
      <c r="H43" s="57"/>
    </row>
    <row r="44" spans="2:18" ht="15" customHeight="1" x14ac:dyDescent="0.2">
      <c r="B44" s="63" t="s">
        <v>51</v>
      </c>
      <c r="C44" s="63"/>
      <c r="D44" s="63"/>
      <c r="E44" s="63"/>
      <c r="F44" s="63"/>
      <c r="G44" s="63"/>
      <c r="H44" s="63"/>
    </row>
    <row r="45" spans="2:18" ht="15" customHeight="1" x14ac:dyDescent="0.2">
      <c r="B45" s="61" t="s">
        <v>47</v>
      </c>
      <c r="C45" s="61"/>
      <c r="D45" s="61"/>
      <c r="E45" s="61"/>
      <c r="F45" s="61"/>
      <c r="G45" s="64"/>
      <c r="H45" s="64"/>
    </row>
    <row r="46" spans="2:18" ht="15" customHeight="1" x14ac:dyDescent="0.2">
      <c r="B46" s="61" t="s">
        <v>48</v>
      </c>
      <c r="C46" s="61"/>
      <c r="D46" s="61"/>
      <c r="E46" s="61"/>
      <c r="F46" s="61"/>
      <c r="G46" s="64"/>
      <c r="H46" s="64"/>
    </row>
    <row r="47" spans="2:18" ht="15" customHeight="1" x14ac:dyDescent="0.2">
      <c r="B47" s="65" t="s">
        <v>49</v>
      </c>
      <c r="C47" s="65"/>
      <c r="D47" s="65"/>
      <c r="E47" s="65"/>
      <c r="F47" s="65"/>
      <c r="G47" s="65"/>
      <c r="H47" s="65"/>
    </row>
    <row r="48" spans="2:18" ht="15" customHeight="1" x14ac:dyDescent="0.2">
      <c r="B48" s="65" t="s">
        <v>50</v>
      </c>
      <c r="C48" s="65"/>
      <c r="D48" s="65"/>
      <c r="E48" s="65"/>
      <c r="F48" s="65"/>
      <c r="G48" s="65"/>
      <c r="H48" s="65"/>
    </row>
    <row r="49" spans="2:8" ht="15" customHeight="1" x14ac:dyDescent="0.2">
      <c r="B49" s="66" t="s">
        <v>22</v>
      </c>
      <c r="C49" s="67"/>
      <c r="D49" s="67"/>
      <c r="E49" s="67"/>
      <c r="F49" s="67"/>
      <c r="G49" s="67"/>
      <c r="H49" s="68"/>
    </row>
    <row r="52" spans="2:8" x14ac:dyDescent="0.2">
      <c r="C52" s="1"/>
    </row>
  </sheetData>
  <mergeCells count="8">
    <mergeCell ref="B44:H44"/>
    <mergeCell ref="O6:Q6"/>
    <mergeCell ref="G5:H5"/>
    <mergeCell ref="B2:H2"/>
    <mergeCell ref="B3:H3"/>
    <mergeCell ref="E5:F5"/>
    <mergeCell ref="B43:H43"/>
    <mergeCell ref="B5:B6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7" orientation="portrait" r:id="rId1"/>
  <headerFooter alignWithMargins="0"/>
  <ignoredErrors>
    <ignoredError sqref="F33 F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</vt:lpstr>
      <vt:lpstr>'Cuadro 67'!Área_de_impresión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2019-06-14T08:00:17Z</cp:lastPrinted>
  <dcterms:created xsi:type="dcterms:W3CDTF">1998-06-19T14:16:51Z</dcterms:created>
  <dcterms:modified xsi:type="dcterms:W3CDTF">2019-09-09T10:09:56Z</dcterms:modified>
</cp:coreProperties>
</file>