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xWindow="-135" yWindow="15" windowWidth="19230" windowHeight="6060" autoFilterDateGrouping="0"/>
  </bookViews>
  <sheets>
    <sheet name="Cuadro 70" sheetId="3" r:id="rId1"/>
  </sheets>
  <definedNames>
    <definedName name="_xlnm.Print_Area" localSheetId="0">'Cuadro 70'!$B$2:$E$56</definedName>
  </definedNames>
  <calcPr calcId="162913"/>
</workbook>
</file>

<file path=xl/calcChain.xml><?xml version="1.0" encoding="utf-8"?>
<calcChain xmlns="http://schemas.openxmlformats.org/spreadsheetml/2006/main">
  <c r="D46" i="3" l="1"/>
  <c r="D45" i="3"/>
  <c r="D35" i="3"/>
  <c r="E26" i="3"/>
  <c r="C43" i="3" l="1"/>
  <c r="C42" i="3"/>
  <c r="E31" i="3" l="1"/>
  <c r="D40" i="3" l="1"/>
  <c r="D48" i="3" l="1"/>
  <c r="D47" i="3"/>
  <c r="E19" i="3"/>
  <c r="E32" i="3" l="1"/>
  <c r="D18" i="3" l="1"/>
  <c r="D12" i="3"/>
  <c r="D9" i="3"/>
  <c r="E33" i="3" l="1"/>
  <c r="E43" i="3"/>
  <c r="E42" i="3"/>
  <c r="E41" i="3"/>
  <c r="E38" i="3"/>
  <c r="E37" i="3"/>
  <c r="E36" i="3"/>
  <c r="E30" i="3"/>
  <c r="E29" i="3"/>
  <c r="E23" i="3"/>
  <c r="E21" i="3"/>
  <c r="E20" i="3"/>
  <c r="E14" i="3"/>
  <c r="E15" i="3"/>
  <c r="E13" i="3"/>
  <c r="E11" i="3"/>
  <c r="E10" i="3"/>
  <c r="E8" i="3"/>
  <c r="E7" i="3"/>
</calcChain>
</file>

<file path=xl/sharedStrings.xml><?xml version="1.0" encoding="utf-8"?>
<sst xmlns="http://schemas.openxmlformats.org/spreadsheetml/2006/main" count="86" uniqueCount="57">
  <si>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</si>
  <si>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</si>
  <si>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</si>
  <si>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</si>
  <si>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</si>
  <si>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</si>
  <si>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</si>
  <si>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</si>
  <si>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</si>
  <si>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</si>
  <si>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</si>
  <si>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</si>
  <si>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</si>
  <si>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</si>
  <si>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</si>
  <si>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</si>
  <si>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</si>
  <si>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</si>
  <si>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</si>
  <si>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</si>
  <si>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</si>
  <si>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</si>
  <si>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</si>
  <si>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</si>
  <si>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</si>
  <si>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</si>
  <si>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</si>
  <si>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</si>
  <si>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</si>
  <si>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</si>
  <si>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Resultado positivo (a ingresar)</t>
  </si>
  <si>
    <t>Resultado negativo (a devolver)</t>
  </si>
  <si>
    <t>Deducciones autonómicas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</si>
  <si>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</si>
  <si>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Número de declaraciones</t>
  </si>
  <si>
    <t>(millones de euros)</t>
  </si>
  <si>
    <t>Deducción inversión vivienda habitual (régimen transitorio)</t>
  </si>
  <si>
    <t>(1) Importe aplicado en las declaraciones.</t>
  </si>
  <si>
    <r>
      <t>Resto deducciones</t>
    </r>
    <r>
      <rPr>
        <vertAlign val="superscript"/>
        <sz val="10"/>
        <rFont val="Times New Roman"/>
        <family val="1"/>
      </rPr>
      <t>(2)</t>
    </r>
  </si>
  <si>
    <t>CRA-DM-DFN</t>
  </si>
  <si>
    <t>Deducción alquiler vivienda habitual (régimen transitorio)</t>
  </si>
  <si>
    <t>Ded. por familia numerosa o personas con discapacidad a cargo (DFN)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</si>
  <si>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</si>
  <si>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Cuadro 70</t>
  </si>
  <si>
    <t>DECLARACIONES CONJUNTAS NO MONOPARENTALES. PRINCIPALES MAGNITUDES DEL IMPUESTO EN LAS DECLARACIONES CON PRIMER PERCEPTOR DE RENTA HOMBRE. IRPF 2016</t>
  </si>
  <si>
    <t>Compensación bases liquidables generales (-) de 2012 a 2015</t>
  </si>
  <si>
    <t>Ded. donativos, donaciones y otras aport. a ent. sin fines lucrativos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</si>
  <si>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</si>
  <si>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r>
      <t>Tipo medio de gravamen sobre base imponible</t>
    </r>
    <r>
      <rPr>
        <vertAlign val="superscript"/>
        <sz val="10"/>
        <rFont val="Times New Roman"/>
        <family val="1"/>
      </rPr>
      <t>(4)</t>
    </r>
  </si>
  <si>
    <r>
      <t>Tipo medio de gravamen sobre base liquidable</t>
    </r>
    <r>
      <rPr>
        <vertAlign val="superscript"/>
        <sz val="10"/>
        <rFont val="Times New Roman"/>
        <family val="1"/>
      </rPr>
      <t>(5)</t>
    </r>
  </si>
  <si>
    <r>
      <t>Tipo efectivo de gravamen sobre base imponible</t>
    </r>
    <r>
      <rPr>
        <vertAlign val="superscript"/>
        <sz val="10"/>
        <rFont val="Times New Roman"/>
        <family val="1"/>
      </rPr>
      <t>(6)</t>
    </r>
  </si>
  <si>
    <r>
      <t>Tipo efectivo de gravamen sobre base liquidable</t>
    </r>
    <r>
      <rPr>
        <vertAlign val="superscript"/>
        <sz val="10"/>
        <rFont val="Times New Roman"/>
        <family val="1"/>
      </rPr>
      <t>(7)</t>
    </r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</si>
  <si>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</si>
  <si>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</si>
  <si>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</si>
  <si>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(CRA-DM-DFN)/ base imponible.</t>
  </si>
  <si>
    <t>(7) Resultado del cociente: (CRA-DM-DFN)/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</si>
</sst>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0" fontId="5" fillId="0" borderId="8" xfId="1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/>
    <xf numFmtId="165" fontId="0" fillId="0" borderId="0" xfId="1" applyNumberFormat="1" applyFont="1"/>
    <xf numFmtId="164" fontId="0" fillId="0" borderId="0" xfId="0" applyNumberFormat="1"/>
    <xf numFmtId="0" fontId="8" fillId="0" borderId="0" xfId="0" applyFont="1" applyFill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0" name="Line 2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1" name="Line 3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48</xdr:row>
      <xdr:rowOff>0</xdr:rowOff>
    </xdr:from>
    <xdr:to>
      <xdr:col>1</xdr:col>
      <xdr:colOff>942975</xdr:colOff>
      <xdr:row>48</xdr:row>
      <xdr:rowOff>0</xdr:rowOff>
    </xdr:to>
    <xdr:sp macro="" textlink="">
      <xdr:nvSpPr>
        <xdr:cNvPr id="5653" name="Line 5"/>
        <xdr:cNvSpPr>
          <a:spLocks noChangeShapeType="1"/>
        </xdr:cNvSpPr>
      </xdr:nvSpPr>
      <xdr:spPr bwMode="auto">
        <a:xfrm>
          <a:off x="990600" y="8782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1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1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1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1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1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1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1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1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1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1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2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2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2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2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2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2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2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2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2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2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3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3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3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3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3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3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3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3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3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3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4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4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4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4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4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4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4.85546875" customWidth="1"/>
    <col min="3" max="3" width="14.7109375" style="1" customWidth="1"/>
    <col min="4" max="4" width="16.7109375" customWidth="1"/>
    <col min="5" max="5" width="12" customWidth="1"/>
    <col min="6" max="6" width="10.7109375" customWidth="1"/>
  </cols>
  <sheetData>
    <row r="2" spans="2:7" x14ac:dyDescent="0.2">
      <c r="B2" s="56" t="s">
        <v>43</v>
      </c>
      <c r="C2" s="57"/>
      <c r="D2" s="57"/>
      <c r="E2" s="58"/>
      <c r="F2" s="5"/>
    </row>
    <row r="3" spans="2:7" ht="30" customHeight="1" x14ac:dyDescent="0.2">
      <c r="B3" s="53" t="s">
        <v>44</v>
      </c>
      <c r="C3" s="54"/>
      <c r="D3" s="54"/>
      <c r="E3" s="55"/>
      <c r="F3" s="11"/>
    </row>
    <row r="4" spans="2:7" ht="9.75" customHeight="1" x14ac:dyDescent="0.2">
      <c r="B4" s="46"/>
      <c r="C4" s="46"/>
      <c r="D4" s="46"/>
      <c r="E4" s="46"/>
      <c r="F4" s="11"/>
    </row>
    <row r="5" spans="2:7" ht="15" customHeight="1" x14ac:dyDescent="0.2">
      <c r="B5" s="62" t="s">
        <v>1</v>
      </c>
      <c r="C5" s="59" t="s">
        <v>34</v>
      </c>
      <c r="D5" s="16" t="s">
        <v>0</v>
      </c>
      <c r="E5" s="16" t="s">
        <v>5</v>
      </c>
    </row>
    <row r="6" spans="2:7" ht="18" customHeight="1" x14ac:dyDescent="0.2">
      <c r="B6" s="63"/>
      <c r="C6" s="60"/>
      <c r="D6" s="17" t="s">
        <v>35</v>
      </c>
      <c r="E6" s="18" t="s">
        <v>28</v>
      </c>
    </row>
    <row r="7" spans="2:7" ht="15" customHeight="1" x14ac:dyDescent="0.2">
      <c r="B7" s="19" t="s">
        <v>6</v>
      </c>
      <c r="C7" s="26">
        <v>2549226</v>
      </c>
      <c r="D7" s="27">
        <v>59295.748164709941</v>
      </c>
      <c r="E7" s="28">
        <f>D7*10^6/C7</f>
        <v>23260.294757981417</v>
      </c>
      <c r="G7" s="48"/>
    </row>
    <row r="8" spans="2:7" ht="15" customHeight="1" x14ac:dyDescent="0.2">
      <c r="B8" s="20" t="s">
        <v>7</v>
      </c>
      <c r="C8" s="29">
        <v>329364</v>
      </c>
      <c r="D8" s="30">
        <v>906.28859401999978</v>
      </c>
      <c r="E8" s="31">
        <f>D8*10^6/C8</f>
        <v>2751.6322185181129</v>
      </c>
    </row>
    <row r="9" spans="2:7" ht="15" customHeight="1" x14ac:dyDescent="0.2">
      <c r="B9" s="20" t="s">
        <v>8</v>
      </c>
      <c r="C9" s="32" t="s">
        <v>24</v>
      </c>
      <c r="D9" s="30">
        <f>SUM(D10:D11)</f>
        <v>2084.517545929999</v>
      </c>
      <c r="E9" s="33" t="s">
        <v>24</v>
      </c>
    </row>
    <row r="10" spans="2:7" ht="15" customHeight="1" x14ac:dyDescent="0.2">
      <c r="B10" s="21" t="s">
        <v>22</v>
      </c>
      <c r="C10" s="34">
        <v>13595</v>
      </c>
      <c r="D10" s="35">
        <v>30.106168460000003</v>
      </c>
      <c r="E10" s="36">
        <f>D10*10^6/C10</f>
        <v>2214.5030128723797</v>
      </c>
      <c r="G10" s="48"/>
    </row>
    <row r="11" spans="2:7" ht="15" customHeight="1" x14ac:dyDescent="0.2">
      <c r="B11" s="21" t="s">
        <v>23</v>
      </c>
      <c r="C11" s="34">
        <v>1897479</v>
      </c>
      <c r="D11" s="35">
        <v>2054.411377469999</v>
      </c>
      <c r="E11" s="36">
        <f>D11*10^6/C11</f>
        <v>1082.7057255811521</v>
      </c>
    </row>
    <row r="12" spans="2:7" ht="15" customHeight="1" x14ac:dyDescent="0.2">
      <c r="B12" s="20" t="s">
        <v>9</v>
      </c>
      <c r="C12" s="32" t="s">
        <v>24</v>
      </c>
      <c r="D12" s="30">
        <f>SUM(D13:D15)</f>
        <v>5615.8039190499994</v>
      </c>
      <c r="E12" s="33" t="s">
        <v>24</v>
      </c>
    </row>
    <row r="13" spans="2:7" ht="15" customHeight="1" x14ac:dyDescent="0.2">
      <c r="B13" s="21" t="s">
        <v>25</v>
      </c>
      <c r="C13" s="34">
        <v>318683</v>
      </c>
      <c r="D13" s="35">
        <v>3704.2709840799989</v>
      </c>
      <c r="E13" s="36">
        <f>D13*10^6/C13</f>
        <v>11623.68555611689</v>
      </c>
    </row>
    <row r="14" spans="2:7" ht="15" customHeight="1" x14ac:dyDescent="0.2">
      <c r="B14" s="21" t="s">
        <v>26</v>
      </c>
      <c r="C14" s="34">
        <v>251732</v>
      </c>
      <c r="D14" s="35">
        <v>798.56600445000038</v>
      </c>
      <c r="E14" s="36">
        <f>D14*10^6/C14</f>
        <v>3172.2864174995648</v>
      </c>
    </row>
    <row r="15" spans="2:7" ht="15" customHeight="1" x14ac:dyDescent="0.2">
      <c r="B15" s="21" t="s">
        <v>27</v>
      </c>
      <c r="C15" s="34">
        <v>98023</v>
      </c>
      <c r="D15" s="35">
        <v>1112.9669305200002</v>
      </c>
      <c r="E15" s="36">
        <f>D15*10^6/C15</f>
        <v>11354.140666170188</v>
      </c>
    </row>
    <row r="16" spans="2:7" ht="15" customHeight="1" x14ac:dyDescent="0.2">
      <c r="B16" s="20" t="s">
        <v>10</v>
      </c>
      <c r="C16" s="32" t="s">
        <v>24</v>
      </c>
      <c r="D16" s="30">
        <v>508.21671179000009</v>
      </c>
      <c r="E16" s="33" t="s">
        <v>24</v>
      </c>
    </row>
    <row r="17" spans="2:5" ht="15" customHeight="1" x14ac:dyDescent="0.2">
      <c r="B17" s="20" t="s">
        <v>11</v>
      </c>
      <c r="C17" s="32" t="s">
        <v>24</v>
      </c>
      <c r="D17" s="30">
        <v>1047.6370862199997</v>
      </c>
      <c r="E17" s="33" t="s">
        <v>24</v>
      </c>
    </row>
    <row r="18" spans="2:5" ht="15" customHeight="1" x14ac:dyDescent="0.2">
      <c r="B18" s="20" t="s">
        <v>12</v>
      </c>
      <c r="C18" s="32" t="s">
        <v>24</v>
      </c>
      <c r="D18" s="30">
        <f>SUM(D19:D20)</f>
        <v>1431.5016282300001</v>
      </c>
      <c r="E18" s="33" t="s">
        <v>24</v>
      </c>
    </row>
    <row r="19" spans="2:5" ht="15" customHeight="1" x14ac:dyDescent="0.2">
      <c r="B19" s="21" t="s">
        <v>22</v>
      </c>
      <c r="C19" s="34">
        <v>140001</v>
      </c>
      <c r="D19" s="35">
        <v>121.35497033000001</v>
      </c>
      <c r="E19" s="36">
        <f>D19*10^6/C19</f>
        <v>866.81502510696362</v>
      </c>
    </row>
    <row r="20" spans="2:5" ht="15" customHeight="1" x14ac:dyDescent="0.2">
      <c r="B20" s="21" t="s">
        <v>23</v>
      </c>
      <c r="C20" s="34">
        <v>225089</v>
      </c>
      <c r="D20" s="35">
        <v>1310.1466579</v>
      </c>
      <c r="E20" s="36">
        <f>D20*10^6/C20</f>
        <v>5820.5716756482998</v>
      </c>
    </row>
    <row r="21" spans="2:5" ht="15" customHeight="1" x14ac:dyDescent="0.2">
      <c r="B21" s="22" t="s">
        <v>2</v>
      </c>
      <c r="C21" s="37">
        <v>2914170</v>
      </c>
      <c r="D21" s="38">
        <v>70889.713649950005</v>
      </c>
      <c r="E21" s="39">
        <f>D21*10^6/C21</f>
        <v>24325.867622667865</v>
      </c>
    </row>
    <row r="22" spans="2:5" ht="15" customHeight="1" x14ac:dyDescent="0.2">
      <c r="B22" s="20" t="s">
        <v>13</v>
      </c>
      <c r="C22" s="32" t="s">
        <v>24</v>
      </c>
      <c r="D22" s="30">
        <v>9435.2599438899961</v>
      </c>
      <c r="E22" s="33" t="s">
        <v>24</v>
      </c>
    </row>
    <row r="23" spans="2:5" ht="15" customHeight="1" x14ac:dyDescent="0.2">
      <c r="B23" s="20" t="s">
        <v>18</v>
      </c>
      <c r="C23" s="29">
        <v>486</v>
      </c>
      <c r="D23" s="30">
        <v>4.0651062600000003</v>
      </c>
      <c r="E23" s="31">
        <f>D23*10^6/C23</f>
        <v>8364.4161728395065</v>
      </c>
    </row>
    <row r="24" spans="2:5" ht="15" customHeight="1" x14ac:dyDescent="0.2">
      <c r="B24" s="20" t="s">
        <v>19</v>
      </c>
      <c r="C24" s="32" t="s">
        <v>24</v>
      </c>
      <c r="D24" s="30">
        <v>703.23340113999996</v>
      </c>
      <c r="E24" s="33" t="s">
        <v>24</v>
      </c>
    </row>
    <row r="25" spans="2:5" ht="15" customHeight="1" x14ac:dyDescent="0.2">
      <c r="B25" s="20" t="s">
        <v>20</v>
      </c>
      <c r="C25" s="32" t="s">
        <v>24</v>
      </c>
      <c r="D25" s="30">
        <v>22.93238324</v>
      </c>
      <c r="E25" s="33" t="s">
        <v>24</v>
      </c>
    </row>
    <row r="26" spans="2:5" ht="15" customHeight="1" x14ac:dyDescent="0.2">
      <c r="B26" s="20" t="s">
        <v>45</v>
      </c>
      <c r="C26" s="29">
        <v>9813</v>
      </c>
      <c r="D26" s="30">
        <v>69.47</v>
      </c>
      <c r="E26" s="31">
        <f>D26*10^6/C26</f>
        <v>7079.3844899622945</v>
      </c>
    </row>
    <row r="27" spans="2:5" ht="15" customHeight="1" x14ac:dyDescent="0.2">
      <c r="B27" s="22" t="s">
        <v>3</v>
      </c>
      <c r="C27" s="32" t="s">
        <v>24</v>
      </c>
      <c r="D27" s="38">
        <v>60654.756597460007</v>
      </c>
      <c r="E27" s="33" t="s">
        <v>24</v>
      </c>
    </row>
    <row r="28" spans="2:5" ht="15" customHeight="1" x14ac:dyDescent="0.2">
      <c r="B28" s="47" t="s">
        <v>33</v>
      </c>
      <c r="C28" s="32" t="s">
        <v>24</v>
      </c>
      <c r="D28" s="30">
        <v>24011.779682399992</v>
      </c>
      <c r="E28" s="33" t="s">
        <v>24</v>
      </c>
    </row>
    <row r="29" spans="2:5" ht="15" customHeight="1" x14ac:dyDescent="0.2">
      <c r="B29" s="22" t="s">
        <v>4</v>
      </c>
      <c r="C29" s="37">
        <v>1970691</v>
      </c>
      <c r="D29" s="38">
        <v>10547.157773850002</v>
      </c>
      <c r="E29" s="39">
        <f>D29*10^6/C29</f>
        <v>5352.0099162425777</v>
      </c>
    </row>
    <row r="30" spans="2:5" ht="15" customHeight="1" x14ac:dyDescent="0.2">
      <c r="B30" s="20" t="s">
        <v>36</v>
      </c>
      <c r="C30" s="29">
        <v>552246</v>
      </c>
      <c r="D30" s="30">
        <v>419.74624046999998</v>
      </c>
      <c r="E30" s="31">
        <f>D30*10^6/C30</f>
        <v>760.07112857313587</v>
      </c>
    </row>
    <row r="31" spans="2:5" ht="15" customHeight="1" x14ac:dyDescent="0.2">
      <c r="B31" s="20" t="s">
        <v>46</v>
      </c>
      <c r="C31" s="29">
        <v>475696</v>
      </c>
      <c r="D31" s="30">
        <v>65.910113310000014</v>
      </c>
      <c r="E31" s="31">
        <f>D31*10^6/C31</f>
        <v>138.55511358094247</v>
      </c>
    </row>
    <row r="32" spans="2:5" ht="15" customHeight="1" x14ac:dyDescent="0.2">
      <c r="B32" s="20" t="s">
        <v>32</v>
      </c>
      <c r="C32" s="29">
        <v>251482</v>
      </c>
      <c r="D32" s="30">
        <v>57.332110309999997</v>
      </c>
      <c r="E32" s="31">
        <f>D32*10^6/C32</f>
        <v>227.9769936218099</v>
      </c>
    </row>
    <row r="33" spans="2:8" ht="15" customHeight="1" x14ac:dyDescent="0.2">
      <c r="B33" s="20" t="s">
        <v>40</v>
      </c>
      <c r="C33" s="29">
        <v>49273</v>
      </c>
      <c r="D33" s="30">
        <v>20.29188138</v>
      </c>
      <c r="E33" s="31">
        <f>D33*10^6/C33</f>
        <v>411.82557140827629</v>
      </c>
    </row>
    <row r="34" spans="2:8" ht="15" customHeight="1" x14ac:dyDescent="0.2">
      <c r="B34" s="47" t="s">
        <v>38</v>
      </c>
      <c r="C34" s="32" t="s">
        <v>24</v>
      </c>
      <c r="D34" s="30">
        <v>78.355187769999986</v>
      </c>
      <c r="E34" s="33" t="s">
        <v>24</v>
      </c>
    </row>
    <row r="35" spans="2:8" ht="15" customHeight="1" x14ac:dyDescent="0.2">
      <c r="B35" s="47" t="s">
        <v>47</v>
      </c>
      <c r="C35" s="32" t="s">
        <v>24</v>
      </c>
      <c r="D35" s="30">
        <f>D29-D30-D31-D32-D33-D34-D36</f>
        <v>-42.511875719999807</v>
      </c>
      <c r="E35" s="33" t="s">
        <v>24</v>
      </c>
    </row>
    <row r="36" spans="2:8" ht="17.25" customHeight="1" x14ac:dyDescent="0.2">
      <c r="B36" s="22" t="s">
        <v>14</v>
      </c>
      <c r="C36" s="37">
        <v>1883338</v>
      </c>
      <c r="D36" s="38">
        <v>9948.0341163300018</v>
      </c>
      <c r="E36" s="39">
        <f>D36*10^6/C36</f>
        <v>5282.128920209756</v>
      </c>
    </row>
    <row r="37" spans="2:8" ht="15" customHeight="1" x14ac:dyDescent="0.2">
      <c r="B37" s="20" t="s">
        <v>21</v>
      </c>
      <c r="C37" s="29">
        <v>2811541</v>
      </c>
      <c r="D37" s="30">
        <v>11707.526465989995</v>
      </c>
      <c r="E37" s="31">
        <f>D37*10^6/C37</f>
        <v>4164.0959409768502</v>
      </c>
    </row>
    <row r="38" spans="2:8" ht="15" customHeight="1" x14ac:dyDescent="0.2">
      <c r="B38" s="23" t="s">
        <v>15</v>
      </c>
      <c r="C38" s="29">
        <v>77072</v>
      </c>
      <c r="D38" s="30">
        <v>56.086184709999998</v>
      </c>
      <c r="E38" s="31">
        <f>D38*10^6/C38</f>
        <v>727.71155166597464</v>
      </c>
    </row>
    <row r="39" spans="2:8" ht="15" customHeight="1" x14ac:dyDescent="0.2">
      <c r="B39" s="23" t="s">
        <v>41</v>
      </c>
      <c r="C39" s="32" t="s">
        <v>24</v>
      </c>
      <c r="D39" s="30">
        <v>363.65664014999993</v>
      </c>
      <c r="E39" s="33" t="s">
        <v>24</v>
      </c>
    </row>
    <row r="40" spans="2:8" ht="15" customHeight="1" x14ac:dyDescent="0.2">
      <c r="B40" s="24" t="s">
        <v>39</v>
      </c>
      <c r="C40" s="40" t="s">
        <v>24</v>
      </c>
      <c r="D40" s="38">
        <f>D36-D38-D39</f>
        <v>9528.2912914700009</v>
      </c>
      <c r="E40" s="41" t="s">
        <v>24</v>
      </c>
    </row>
    <row r="41" spans="2:8" ht="15" customHeight="1" x14ac:dyDescent="0.2">
      <c r="B41" s="24" t="s">
        <v>16</v>
      </c>
      <c r="C41" s="37">
        <v>2833521</v>
      </c>
      <c r="D41" s="38">
        <v>-1989.6807504500011</v>
      </c>
      <c r="E41" s="39">
        <f>D41*10^6/C41</f>
        <v>-702.1937548548259</v>
      </c>
    </row>
    <row r="42" spans="2:8" ht="15" customHeight="1" x14ac:dyDescent="0.2">
      <c r="B42" s="23" t="s">
        <v>30</v>
      </c>
      <c r="C42" s="29">
        <f>331867+10</f>
        <v>331877</v>
      </c>
      <c r="D42" s="30">
        <v>945.79540309000004</v>
      </c>
      <c r="E42" s="31">
        <f>D42*10^6/C42</f>
        <v>2849.837147768601</v>
      </c>
      <c r="G42" s="1"/>
      <c r="H42" s="49"/>
    </row>
    <row r="43" spans="2:8" ht="15" customHeight="1" x14ac:dyDescent="0.2">
      <c r="B43" s="23" t="s">
        <v>31</v>
      </c>
      <c r="C43" s="29">
        <f>2501643+1</f>
        <v>2501644</v>
      </c>
      <c r="D43" s="30">
        <v>-2935.4761535399994</v>
      </c>
      <c r="E43" s="31">
        <f>D43*10^6/C43</f>
        <v>-1173.4188211991793</v>
      </c>
      <c r="G43" s="1"/>
    </row>
    <row r="44" spans="2:8" ht="15" customHeight="1" x14ac:dyDescent="0.2">
      <c r="B44" s="24" t="s">
        <v>17</v>
      </c>
      <c r="C44" s="29"/>
      <c r="D44" s="42"/>
      <c r="E44" s="31"/>
    </row>
    <row r="45" spans="2:8" ht="15" customHeight="1" x14ac:dyDescent="0.2">
      <c r="B45" s="23" t="s">
        <v>48</v>
      </c>
      <c r="C45" s="29"/>
      <c r="D45" s="43">
        <f>D29/D21</f>
        <v>0.14878262629090816</v>
      </c>
      <c r="E45" s="31"/>
    </row>
    <row r="46" spans="2:8" ht="15" customHeight="1" x14ac:dyDescent="0.2">
      <c r="B46" s="23" t="s">
        <v>49</v>
      </c>
      <c r="C46" s="29"/>
      <c r="D46" s="43">
        <f>D29/D27</f>
        <v>0.17388838675665672</v>
      </c>
      <c r="E46" s="31"/>
    </row>
    <row r="47" spans="2:8" ht="15" customHeight="1" x14ac:dyDescent="0.2">
      <c r="B47" s="23" t="s">
        <v>50</v>
      </c>
      <c r="C47" s="29"/>
      <c r="D47" s="43">
        <f>D40/D21</f>
        <v>0.13441006883622417</v>
      </c>
      <c r="E47" s="31"/>
    </row>
    <row r="48" spans="2:8" ht="15" customHeight="1" x14ac:dyDescent="0.2">
      <c r="B48" s="25" t="s">
        <v>51</v>
      </c>
      <c r="C48" s="44"/>
      <c r="D48" s="45">
        <f>D40/D27</f>
        <v>0.1570905865586972</v>
      </c>
      <c r="E48" s="51"/>
    </row>
    <row r="49" spans="2:6" ht="12.95" customHeight="1" x14ac:dyDescent="0.2">
      <c r="B49" s="12" t="s">
        <v>37</v>
      </c>
      <c r="C49" s="12"/>
      <c r="D49" s="12"/>
      <c r="E49" s="12"/>
    </row>
    <row r="50" spans="2:6" ht="59.25" customHeight="1" x14ac:dyDescent="0.2">
      <c r="B50" s="61" t="s">
        <v>42</v>
      </c>
      <c r="C50" s="61"/>
      <c r="D50" s="61"/>
      <c r="E50" s="61"/>
    </row>
    <row r="51" spans="2:6" ht="22.5" customHeight="1" x14ac:dyDescent="0.2">
      <c r="B51" s="52" t="s">
        <v>52</v>
      </c>
      <c r="C51" s="52"/>
      <c r="D51" s="52"/>
      <c r="E51" s="52"/>
    </row>
    <row r="52" spans="2:6" ht="12.95" customHeight="1" x14ac:dyDescent="0.2">
      <c r="B52" s="8" t="s">
        <v>53</v>
      </c>
      <c r="C52" s="8"/>
      <c r="D52" s="8"/>
      <c r="E52" s="9"/>
    </row>
    <row r="53" spans="2:6" ht="12.95" customHeight="1" x14ac:dyDescent="0.2">
      <c r="B53" s="8" t="s">
        <v>54</v>
      </c>
      <c r="C53" s="8"/>
      <c r="D53" s="8"/>
      <c r="E53" s="9"/>
    </row>
    <row r="54" spans="2:6" ht="12.95" customHeight="1" x14ac:dyDescent="0.2">
      <c r="B54" s="50" t="s">
        <v>55</v>
      </c>
      <c r="C54" s="8"/>
      <c r="D54" s="8"/>
      <c r="E54" s="9"/>
    </row>
    <row r="55" spans="2:6" ht="13.5" customHeight="1" x14ac:dyDescent="0.2">
      <c r="B55" s="50" t="s">
        <v>56</v>
      </c>
      <c r="C55" s="50"/>
      <c r="D55" s="50"/>
      <c r="E55" s="50"/>
    </row>
    <row r="56" spans="2:6" ht="12.95" customHeight="1" x14ac:dyDescent="0.2">
      <c r="B56" s="10" t="s">
        <v>29</v>
      </c>
      <c r="C56" s="6"/>
      <c r="D56" s="7"/>
      <c r="E56" s="7"/>
      <c r="F56" s="4"/>
    </row>
    <row r="57" spans="2:6" x14ac:dyDescent="0.2">
      <c r="C57" s="2"/>
      <c r="D57" s="3"/>
      <c r="E57" s="3"/>
      <c r="F57" s="3"/>
    </row>
    <row r="58" spans="2:6" x14ac:dyDescent="0.2">
      <c r="C58" s="2"/>
      <c r="D58" s="2"/>
      <c r="E58" s="3"/>
      <c r="F58" s="2"/>
    </row>
    <row r="61" spans="2:6" x14ac:dyDescent="0.2">
      <c r="D61" s="14"/>
    </row>
    <row r="62" spans="2:6" x14ac:dyDescent="0.2">
      <c r="B62" s="13"/>
      <c r="D62" s="15"/>
    </row>
    <row r="63" spans="2:6" x14ac:dyDescent="0.2">
      <c r="B63" s="13"/>
      <c r="D63" s="15"/>
    </row>
    <row r="64" spans="2:6" x14ac:dyDescent="0.2">
      <c r="B64" s="13"/>
      <c r="D64" s="15"/>
    </row>
  </sheetData>
  <mergeCells count="6">
    <mergeCell ref="B51:E51"/>
    <mergeCell ref="B3:E3"/>
    <mergeCell ref="B2:E2"/>
    <mergeCell ref="C5:C6"/>
    <mergeCell ref="B50:E50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ignoredErrors>
    <ignoredError sqref="D18 D1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2017-04-18T09:38:44Z</cp:lastPrinted>
  <dcterms:created xsi:type="dcterms:W3CDTF">1998-06-18T12:19:34Z</dcterms:created>
  <dcterms:modified xsi:type="dcterms:W3CDTF">2019-09-09T10:12:24Z</dcterms:modified>
</cp:coreProperties>
</file>