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90" yWindow="-15" windowWidth="19230" windowHeight="6060" autoFilterDateGrouping="0"/>
  </bookViews>
  <sheets>
    <sheet name="Cuadro 71" sheetId="3" r:id="rId1"/>
  </sheets>
  <definedNames>
    <definedName name="_xlnm.Print_Area" localSheetId="0">'Cuadro 71'!$B$2:$E$57</definedName>
  </definedNames>
  <calcPr calcId="162913"/>
</workbook>
</file>

<file path=xl/calcChain.xml><?xml version="1.0" encoding="utf-8"?>
<calcChain xmlns="http://schemas.openxmlformats.org/spreadsheetml/2006/main">
  <c r="D46" i="3" l="1"/>
  <c r="D45" i="3"/>
  <c r="D35" i="3"/>
  <c r="E26" i="3"/>
  <c r="E31" i="3" l="1"/>
  <c r="D40" i="3" l="1"/>
  <c r="D48" i="3" l="1"/>
  <c r="D47" i="3"/>
  <c r="E19" i="3"/>
  <c r="E32" i="3" l="1"/>
  <c r="D18" i="3"/>
  <c r="D12" i="3"/>
  <c r="D9" i="3"/>
  <c r="E33" i="3" l="1"/>
  <c r="E43" i="3"/>
  <c r="E42" i="3"/>
  <c r="E41" i="3"/>
  <c r="E38" i="3"/>
  <c r="E37" i="3"/>
  <c r="E36" i="3"/>
  <c r="E30" i="3"/>
  <c r="E29" i="3"/>
  <c r="E23" i="3"/>
  <c r="E21" i="3"/>
  <c r="E20" i="3"/>
  <c r="E15" i="3"/>
  <c r="E14" i="3"/>
  <c r="E13" i="3"/>
  <c r="E11" i="3"/>
  <c r="E10" i="3"/>
  <c r="E8" i="3"/>
  <c r="E7" i="3"/>
</calcChain>
</file>

<file path=xl/sharedStrings.xml><?xml version="1.0" encoding="utf-8"?>
<sst xmlns="http://schemas.openxmlformats.org/spreadsheetml/2006/main" count="86" uniqueCount="57">
  <si>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</si>
  <si>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</si>
  <si>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</si>
  <si>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</si>
  <si>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</si>
  <si>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</si>
  <si>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</si>
  <si>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</si>
  <si>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</si>
  <si>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</si>
  <si>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</si>
  <si>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</si>
  <si>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</si>
  <si>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</si>
  <si>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</si>
  <si>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</si>
  <si>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</si>
  <si>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</si>
  <si>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</si>
  <si>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</si>
  <si>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</si>
  <si>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</si>
  <si>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</si>
  <si>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</si>
  <si>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</si>
  <si>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</si>
  <si>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</si>
  <si>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</si>
  <si>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</si>
  <si>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</si>
  <si>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Resultado positivo (a ingresar)</t>
  </si>
  <si>
    <t>Resultado negativo (a devolver)</t>
  </si>
  <si>
    <t>Deducciones autonómicas</t>
  </si>
  <si>
    <t>Número de declaraciones</t>
  </si>
  <si>
    <t>(millones de euros)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</si>
  <si>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</si>
  <si>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t>Deducción inversión vivienda habitual (régimen transitorio)</t>
  </si>
  <si>
    <t>(1) Importe aplicado en las declaraciones.</t>
  </si>
  <si>
    <r>
      <t>Resto deducciones</t>
    </r>
    <r>
      <rPr>
        <vertAlign val="superscript"/>
        <sz val="10"/>
        <rFont val="Times New Roman"/>
        <family val="1"/>
      </rPr>
      <t>(2)</t>
    </r>
  </si>
  <si>
    <t>CRA-DM-DFN</t>
  </si>
  <si>
    <t>Deducción alquiler vivienda habitual (régimen transitorio)</t>
  </si>
  <si>
    <t>Ded. por familia numerosa o personas con discapacidad a cargo (DFN)</t>
  </si>
  <si>
    <t>(2) Incluye las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creación; obras de mejora en la vivienda (saldos pendientes,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</si>
  <si>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Cuadro 71</t>
  </si>
  <si>
    <t>DECLARACIONES CONJUNTAS NO MONOPARENTALES. PRINCIPALES MAGNITUDES DEL IMPUESTO EN LAS DECLARACIONES CON PRIMER PERCEPTOR DE RENTA MUJER. IRPF 2016</t>
  </si>
  <si>
    <t>Compensación bases liquidables generales (-) de 2012 a 2015</t>
  </si>
  <si>
    <r>
      <t>Discrepancias estadísticas</t>
    </r>
    <r>
      <rPr>
        <vertAlign val="superscript"/>
        <sz val="10"/>
        <rFont val="Times New Roman"/>
        <family val="1"/>
      </rPr>
      <t>(3)</t>
    </r>
  </si>
  <si>
    <t>Ded. donativos, donaciones y otras aport. a ent. sin fines lucrativos</t>
  </si>
  <si>
    <r>
      <t>Tipo medio de gravamen sobre base imponible</t>
    </r>
    <r>
      <rPr>
        <vertAlign val="superscript"/>
        <sz val="10"/>
        <rFont val="Times New Roman"/>
        <family val="1"/>
      </rPr>
      <t>(4)</t>
    </r>
  </si>
  <si>
    <r>
      <t>Tipo medio de gravamen sobre base liquidable</t>
    </r>
    <r>
      <rPr>
        <vertAlign val="superscript"/>
        <sz val="10"/>
        <rFont val="Times New Roman"/>
        <family val="1"/>
      </rPr>
      <t>(5)</t>
    </r>
  </si>
  <si>
    <r>
      <t>Tipo efectivo de gravamen sobre base imponible</t>
    </r>
    <r>
      <rPr>
        <vertAlign val="superscript"/>
        <sz val="10"/>
        <rFont val="Times New Roman"/>
        <family val="1"/>
      </rPr>
      <t>(6)</t>
    </r>
  </si>
  <si>
    <r>
      <t>Tipo efectivo de gravamen sobre base liquidable</t>
    </r>
    <r>
      <rPr>
        <vertAlign val="superscript"/>
        <sz val="10"/>
        <rFont val="Times New Roman"/>
        <family val="1"/>
      </rPr>
      <t>(7)</t>
    </r>
  </si>
  <si>
    <t>(3) Surgen por la falta de coincidencia entre el importe de la CRA y la cuantía que se obtiene de minorar la cuota íntegra en el importe de las deducciones que se recogen en el cuadro.</t>
  </si>
  <si>
    <t>(4) Resultado del cociente: cuota íntegra/ base imponible.</t>
  </si>
  <si>
    <t>(5) Resultado del cociente: cuota íntegra/ base liquidable.</t>
  </si>
  <si>
    <t>(6) Resultado del cociente: (CRA-DM-DFN)/ base imponible.</t>
  </si>
  <si>
    <t>(7) Resultado del cociente: (CRA-DM-DFN)/ base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</si>
</sst>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2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0" fontId="8" fillId="0" borderId="2" xfId="0" applyFont="1" applyFill="1" applyBorder="1" applyAlignment="1">
      <alignment vertical="center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0" fontId="5" fillId="0" borderId="2" xfId="0" applyFont="1" applyFill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4" fillId="0" borderId="0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8" xfId="1" applyNumberFormat="1" applyFont="1" applyBorder="1" applyAlignment="1">
      <alignment horizontal="right" vertical="center" indent="1"/>
    </xf>
    <xf numFmtId="3" fontId="0" fillId="0" borderId="0" xfId="0" applyNumberFormat="1"/>
    <xf numFmtId="0" fontId="1" fillId="0" borderId="0" xfId="0" applyFont="1" applyFill="1" applyAlignment="1"/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164" fontId="0" fillId="0" borderId="0" xfId="0" applyNumberFormat="1" applyBorder="1"/>
    <xf numFmtId="165" fontId="0" fillId="0" borderId="0" xfId="1" applyNumberFormat="1" applyFont="1"/>
    <xf numFmtId="0" fontId="7" fillId="0" borderId="0" xfId="0" applyFont="1" applyFill="1" applyBorder="1" applyAlignment="1">
      <alignment vertical="center" wrapText="1"/>
    </xf>
    <xf numFmtId="3" fontId="4" fillId="0" borderId="9" xfId="0" applyNumberFormat="1" applyFont="1" applyBorder="1" applyAlignment="1">
      <alignment horizontal="right" vertical="center" indent="1"/>
    </xf>
    <xf numFmtId="0" fontId="10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4" borderId="0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49</xdr:row>
      <xdr:rowOff>0</xdr:rowOff>
    </xdr:from>
    <xdr:to>
      <xdr:col>1</xdr:col>
      <xdr:colOff>942975</xdr:colOff>
      <xdr:row>49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showGridLines="0" showRowColHeaders="0" tabSelected="1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4.7109375" customWidth="1"/>
    <col min="3" max="3" width="14.7109375" style="41" customWidth="1"/>
    <col min="4" max="4" width="16.7109375" customWidth="1"/>
    <col min="5" max="5" width="12" customWidth="1"/>
    <col min="6" max="6" width="10.7109375" customWidth="1"/>
  </cols>
  <sheetData>
    <row r="2" spans="2:6" x14ac:dyDescent="0.2">
      <c r="B2" s="55" t="s">
        <v>43</v>
      </c>
      <c r="C2" s="56"/>
      <c r="D2" s="56"/>
      <c r="E2" s="57"/>
      <c r="F2" s="42"/>
    </row>
    <row r="3" spans="2:6" ht="30" customHeight="1" x14ac:dyDescent="0.2">
      <c r="B3" s="52" t="s">
        <v>44</v>
      </c>
      <c r="C3" s="53"/>
      <c r="D3" s="53"/>
      <c r="E3" s="54"/>
      <c r="F3" s="6"/>
    </row>
    <row r="4" spans="2:6" ht="9.75" customHeight="1" x14ac:dyDescent="0.2">
      <c r="B4" s="43"/>
      <c r="C4" s="43"/>
      <c r="D4" s="43"/>
      <c r="E4" s="43"/>
      <c r="F4" s="6"/>
    </row>
    <row r="5" spans="2:6" ht="15" customHeight="1" x14ac:dyDescent="0.2">
      <c r="B5" s="60" t="s">
        <v>1</v>
      </c>
      <c r="C5" s="58" t="s">
        <v>33</v>
      </c>
      <c r="D5" s="11" t="s">
        <v>0</v>
      </c>
      <c r="E5" s="11" t="s">
        <v>5</v>
      </c>
    </row>
    <row r="6" spans="2:6" ht="18" customHeight="1" x14ac:dyDescent="0.2">
      <c r="B6" s="61"/>
      <c r="C6" s="59"/>
      <c r="D6" s="12" t="s">
        <v>34</v>
      </c>
      <c r="E6" s="13" t="s">
        <v>28</v>
      </c>
    </row>
    <row r="7" spans="2:6" ht="15" customHeight="1" x14ac:dyDescent="0.2">
      <c r="B7" s="14" t="s">
        <v>6</v>
      </c>
      <c r="C7" s="15">
        <v>366312</v>
      </c>
      <c r="D7" s="16">
        <v>6146.0809385800003</v>
      </c>
      <c r="E7" s="17">
        <f>D7*10^6/C7</f>
        <v>16778.268084529034</v>
      </c>
      <c r="F7" s="46"/>
    </row>
    <row r="8" spans="2:6" ht="15" customHeight="1" x14ac:dyDescent="0.2">
      <c r="B8" s="18" t="s">
        <v>7</v>
      </c>
      <c r="C8" s="19">
        <v>55247</v>
      </c>
      <c r="D8" s="20">
        <v>159.82802189000006</v>
      </c>
      <c r="E8" s="21">
        <f>D8*10^6/C8</f>
        <v>2892.9719602874375</v>
      </c>
      <c r="F8" s="46"/>
    </row>
    <row r="9" spans="2:6" ht="15" customHeight="1" x14ac:dyDescent="0.2">
      <c r="B9" s="18" t="s">
        <v>8</v>
      </c>
      <c r="C9" s="22" t="s">
        <v>24</v>
      </c>
      <c r="D9" s="20">
        <f>SUM(D10:D11)</f>
        <v>284.95747212000009</v>
      </c>
      <c r="E9" s="23" t="s">
        <v>24</v>
      </c>
      <c r="F9" s="46"/>
    </row>
    <row r="10" spans="2:6" ht="15" customHeight="1" x14ac:dyDescent="0.2">
      <c r="B10" s="24" t="s">
        <v>22</v>
      </c>
      <c r="C10" s="25">
        <v>2512</v>
      </c>
      <c r="D10" s="26">
        <v>4.5291405200000021</v>
      </c>
      <c r="E10" s="27">
        <f>D10*10^6/C10</f>
        <v>1803.0017993630584</v>
      </c>
      <c r="F10" s="46"/>
    </row>
    <row r="11" spans="2:6" ht="15" customHeight="1" x14ac:dyDescent="0.2">
      <c r="B11" s="24" t="s">
        <v>23</v>
      </c>
      <c r="C11" s="25">
        <v>299808</v>
      </c>
      <c r="D11" s="26">
        <v>280.42833160000009</v>
      </c>
      <c r="E11" s="27">
        <f>D11*10^6/C11</f>
        <v>935.35973556409465</v>
      </c>
      <c r="F11" s="46"/>
    </row>
    <row r="12" spans="2:6" ht="15" customHeight="1" x14ac:dyDescent="0.2">
      <c r="B12" s="18" t="s">
        <v>9</v>
      </c>
      <c r="C12" s="22" t="s">
        <v>24</v>
      </c>
      <c r="D12" s="20">
        <f>SUM(D13:D15)</f>
        <v>945.02890837999985</v>
      </c>
      <c r="E12" s="23" t="s">
        <v>24</v>
      </c>
      <c r="F12" s="46"/>
    </row>
    <row r="13" spans="2:6" ht="15" customHeight="1" x14ac:dyDescent="0.2">
      <c r="B13" s="24" t="s">
        <v>25</v>
      </c>
      <c r="C13" s="25">
        <v>117424</v>
      </c>
      <c r="D13" s="26">
        <v>446.47612118000012</v>
      </c>
      <c r="E13" s="27">
        <f>D13*10^6/C13</f>
        <v>3802.2561076100296</v>
      </c>
      <c r="F13" s="46"/>
    </row>
    <row r="14" spans="2:6" ht="15" customHeight="1" x14ac:dyDescent="0.2">
      <c r="B14" s="24" t="s">
        <v>26</v>
      </c>
      <c r="C14" s="25">
        <v>42929</v>
      </c>
      <c r="D14" s="26">
        <v>128.55285715999995</v>
      </c>
      <c r="E14" s="27">
        <f>D14*10^6/C14</f>
        <v>2994.5458119220098</v>
      </c>
      <c r="F14" s="46"/>
    </row>
    <row r="15" spans="2:6" ht="15" customHeight="1" x14ac:dyDescent="0.2">
      <c r="B15" s="24" t="s">
        <v>27</v>
      </c>
      <c r="C15" s="25">
        <v>38017</v>
      </c>
      <c r="D15" s="26">
        <v>369.99993003999981</v>
      </c>
      <c r="E15" s="27">
        <f>D15*10^6/C15</f>
        <v>9732.4862572007205</v>
      </c>
      <c r="F15" s="46"/>
    </row>
    <row r="16" spans="2:6" ht="15" customHeight="1" x14ac:dyDescent="0.2">
      <c r="B16" s="18" t="s">
        <v>10</v>
      </c>
      <c r="C16" s="22" t="s">
        <v>24</v>
      </c>
      <c r="D16" s="20">
        <v>130.65236505999999</v>
      </c>
      <c r="E16" s="23" t="s">
        <v>24</v>
      </c>
      <c r="F16" s="46"/>
    </row>
    <row r="17" spans="2:6" ht="15" customHeight="1" x14ac:dyDescent="0.2">
      <c r="B17" s="18" t="s">
        <v>11</v>
      </c>
      <c r="C17" s="22" t="s">
        <v>24</v>
      </c>
      <c r="D17" s="20">
        <v>152.32095013000003</v>
      </c>
      <c r="E17" s="23" t="s">
        <v>24</v>
      </c>
      <c r="F17" s="46"/>
    </row>
    <row r="18" spans="2:6" ht="15" customHeight="1" x14ac:dyDescent="0.2">
      <c r="B18" s="18" t="s">
        <v>12</v>
      </c>
      <c r="C18" s="22" t="s">
        <v>24</v>
      </c>
      <c r="D18" s="20">
        <f>SUM(D19:D20)</f>
        <v>252.70820219999999</v>
      </c>
      <c r="E18" s="23" t="s">
        <v>24</v>
      </c>
      <c r="F18" s="46"/>
    </row>
    <row r="19" spans="2:6" ht="15" customHeight="1" x14ac:dyDescent="0.2">
      <c r="B19" s="24" t="s">
        <v>22</v>
      </c>
      <c r="C19" s="25">
        <v>26115</v>
      </c>
      <c r="D19" s="26">
        <v>25.610762450000003</v>
      </c>
      <c r="E19" s="27">
        <f>D19*10^6/C19</f>
        <v>980.69165039249481</v>
      </c>
      <c r="F19" s="46"/>
    </row>
    <row r="20" spans="2:6" ht="15" customHeight="1" x14ac:dyDescent="0.2">
      <c r="B20" s="24" t="s">
        <v>23</v>
      </c>
      <c r="C20" s="25">
        <v>34120</v>
      </c>
      <c r="D20" s="26">
        <v>227.09743974999998</v>
      </c>
      <c r="E20" s="27">
        <f>D20*10^6/C20</f>
        <v>6655.8452447245008</v>
      </c>
      <c r="F20" s="46"/>
    </row>
    <row r="21" spans="2:6" ht="15" customHeight="1" x14ac:dyDescent="0.2">
      <c r="B21" s="28" t="s">
        <v>2</v>
      </c>
      <c r="C21" s="29">
        <v>470219</v>
      </c>
      <c r="D21" s="30">
        <v>8071.5768583600002</v>
      </c>
      <c r="E21" s="31">
        <f>D21*10^6/C21</f>
        <v>17165.569358873207</v>
      </c>
      <c r="F21" s="46"/>
    </row>
    <row r="22" spans="2:6" ht="15" customHeight="1" x14ac:dyDescent="0.2">
      <c r="B22" s="18" t="s">
        <v>13</v>
      </c>
      <c r="C22" s="22" t="s">
        <v>24</v>
      </c>
      <c r="D22" s="20">
        <v>1398.0294917099995</v>
      </c>
      <c r="E22" s="23" t="s">
        <v>24</v>
      </c>
      <c r="F22" s="46"/>
    </row>
    <row r="23" spans="2:6" ht="15" customHeight="1" x14ac:dyDescent="0.2">
      <c r="B23" s="18" t="s">
        <v>18</v>
      </c>
      <c r="C23" s="19">
        <v>62</v>
      </c>
      <c r="D23" s="20">
        <v>0.58553368000000006</v>
      </c>
      <c r="E23" s="21">
        <f>D23*10^6/C23</f>
        <v>9444.0916129032266</v>
      </c>
    </row>
    <row r="24" spans="2:6" ht="15" customHeight="1" x14ac:dyDescent="0.2">
      <c r="B24" s="18" t="s">
        <v>19</v>
      </c>
      <c r="C24" s="22" t="s">
        <v>24</v>
      </c>
      <c r="D24" s="20">
        <v>78.522510069999996</v>
      </c>
      <c r="E24" s="23" t="s">
        <v>24</v>
      </c>
    </row>
    <row r="25" spans="2:6" ht="15" customHeight="1" x14ac:dyDescent="0.2">
      <c r="B25" s="18" t="s">
        <v>20</v>
      </c>
      <c r="C25" s="22" t="s">
        <v>24</v>
      </c>
      <c r="D25" s="20">
        <v>1.5950374200000002</v>
      </c>
      <c r="E25" s="23" t="s">
        <v>24</v>
      </c>
    </row>
    <row r="26" spans="2:6" ht="15" customHeight="1" x14ac:dyDescent="0.2">
      <c r="B26" s="18" t="s">
        <v>45</v>
      </c>
      <c r="C26" s="19">
        <v>3589</v>
      </c>
      <c r="D26" s="20">
        <v>24.48</v>
      </c>
      <c r="E26" s="21">
        <f>D26*10^6/C26</f>
        <v>6820.841460016718</v>
      </c>
    </row>
    <row r="27" spans="2:6" ht="15" customHeight="1" x14ac:dyDescent="0.2">
      <c r="B27" s="28" t="s">
        <v>3</v>
      </c>
      <c r="C27" s="22" t="s">
        <v>24</v>
      </c>
      <c r="D27" s="30">
        <v>6568.3614340899994</v>
      </c>
      <c r="E27" s="23" t="s">
        <v>24</v>
      </c>
    </row>
    <row r="28" spans="2:6" ht="15" customHeight="1" x14ac:dyDescent="0.2">
      <c r="B28" s="44" t="s">
        <v>35</v>
      </c>
      <c r="C28" s="22" t="s">
        <v>24</v>
      </c>
      <c r="D28" s="20">
        <v>3222.0776912899987</v>
      </c>
      <c r="E28" s="23" t="s">
        <v>24</v>
      </c>
    </row>
    <row r="29" spans="2:6" ht="16.5" customHeight="1" x14ac:dyDescent="0.2">
      <c r="B29" s="28" t="s">
        <v>4</v>
      </c>
      <c r="C29" s="29">
        <v>224584</v>
      </c>
      <c r="D29" s="30">
        <v>941.06435948000012</v>
      </c>
      <c r="E29" s="31">
        <f>D29*10^6/C29</f>
        <v>4190.2555813415029</v>
      </c>
    </row>
    <row r="30" spans="2:6" ht="15" customHeight="1" x14ac:dyDescent="0.2">
      <c r="B30" s="18" t="s">
        <v>36</v>
      </c>
      <c r="C30" s="19">
        <v>91494</v>
      </c>
      <c r="D30" s="20">
        <v>75.479571370000002</v>
      </c>
      <c r="E30" s="21">
        <f>D30*10^6/C30</f>
        <v>824.96744453188194</v>
      </c>
    </row>
    <row r="31" spans="2:6" ht="15" customHeight="1" x14ac:dyDescent="0.2">
      <c r="B31" s="18" t="s">
        <v>47</v>
      </c>
      <c r="C31" s="19">
        <v>70332</v>
      </c>
      <c r="D31" s="20">
        <v>10.428826279999996</v>
      </c>
      <c r="E31" s="21">
        <f>D31*10^6/C31</f>
        <v>148.27996189501218</v>
      </c>
    </row>
    <row r="32" spans="2:6" ht="15" customHeight="1" x14ac:dyDescent="0.2">
      <c r="B32" s="18" t="s">
        <v>32</v>
      </c>
      <c r="C32" s="19">
        <v>38388</v>
      </c>
      <c r="D32" s="20">
        <v>10.307519169999999</v>
      </c>
      <c r="E32" s="21">
        <f>D32*10^6/C32</f>
        <v>268.50888741273315</v>
      </c>
    </row>
    <row r="33" spans="2:5" ht="15" customHeight="1" x14ac:dyDescent="0.2">
      <c r="B33" s="18" t="s">
        <v>40</v>
      </c>
      <c r="C33" s="19">
        <v>8771</v>
      </c>
      <c r="D33" s="20">
        <v>4.1147845099999998</v>
      </c>
      <c r="E33" s="21">
        <f>D33*10^6/C33</f>
        <v>469.13516246722151</v>
      </c>
    </row>
    <row r="34" spans="2:5" ht="15" customHeight="1" x14ac:dyDescent="0.2">
      <c r="B34" s="44" t="s">
        <v>38</v>
      </c>
      <c r="C34" s="22" t="s">
        <v>24</v>
      </c>
      <c r="D34" s="20">
        <v>6.7155761199999997</v>
      </c>
      <c r="E34" s="23" t="s">
        <v>24</v>
      </c>
    </row>
    <row r="35" spans="2:5" ht="15" customHeight="1" x14ac:dyDescent="0.2">
      <c r="B35" s="44" t="s">
        <v>46</v>
      </c>
      <c r="C35" s="22" t="s">
        <v>24</v>
      </c>
      <c r="D35" s="20">
        <f>D29-D30-D31-D32-D33-D34-D36</f>
        <v>-11.924165430000016</v>
      </c>
      <c r="E35" s="23" t="s">
        <v>24</v>
      </c>
    </row>
    <row r="36" spans="2:5" ht="20.25" customHeight="1" x14ac:dyDescent="0.2">
      <c r="B36" s="28" t="s">
        <v>14</v>
      </c>
      <c r="C36" s="29">
        <v>201750</v>
      </c>
      <c r="D36" s="30">
        <v>845.94224746000009</v>
      </c>
      <c r="E36" s="31">
        <f>D36*10^6/C36</f>
        <v>4193.0222922428748</v>
      </c>
    </row>
    <row r="37" spans="2:5" ht="15" customHeight="1" x14ac:dyDescent="0.2">
      <c r="B37" s="18" t="s">
        <v>21</v>
      </c>
      <c r="C37" s="19">
        <v>446864</v>
      </c>
      <c r="D37" s="20">
        <v>1187.2750881300001</v>
      </c>
      <c r="E37" s="21">
        <f>D37*10^6/C37</f>
        <v>2656.9047587856712</v>
      </c>
    </row>
    <row r="38" spans="2:5" ht="15" customHeight="1" x14ac:dyDescent="0.2">
      <c r="B38" s="32" t="s">
        <v>15</v>
      </c>
      <c r="C38" s="19">
        <v>49041</v>
      </c>
      <c r="D38" s="20">
        <v>46.426741850000013</v>
      </c>
      <c r="E38" s="21">
        <f>D38*10^6/C38</f>
        <v>946.69239717787195</v>
      </c>
    </row>
    <row r="39" spans="2:5" ht="15" customHeight="1" x14ac:dyDescent="0.2">
      <c r="B39" s="32" t="s">
        <v>41</v>
      </c>
      <c r="C39" s="22" t="s">
        <v>24</v>
      </c>
      <c r="D39" s="20">
        <v>68.063775629999995</v>
      </c>
      <c r="E39" s="23" t="s">
        <v>24</v>
      </c>
    </row>
    <row r="40" spans="2:5" ht="15" customHeight="1" x14ac:dyDescent="0.2">
      <c r="B40" s="33" t="s">
        <v>39</v>
      </c>
      <c r="C40" s="34" t="s">
        <v>24</v>
      </c>
      <c r="D40" s="30">
        <f>D36-D38-D39</f>
        <v>731.4517299800001</v>
      </c>
      <c r="E40" s="35" t="s">
        <v>24</v>
      </c>
    </row>
    <row r="41" spans="2:5" ht="15" customHeight="1" x14ac:dyDescent="0.2">
      <c r="B41" s="33" t="s">
        <v>16</v>
      </c>
      <c r="C41" s="29">
        <v>450678</v>
      </c>
      <c r="D41" s="30">
        <v>-392.92237519999998</v>
      </c>
      <c r="E41" s="31">
        <f>D41*10^6/C41</f>
        <v>-871.84725058689355</v>
      </c>
    </row>
    <row r="42" spans="2:5" ht="15" customHeight="1" x14ac:dyDescent="0.2">
      <c r="B42" s="32" t="s">
        <v>30</v>
      </c>
      <c r="C42" s="19">
        <v>27515</v>
      </c>
      <c r="D42" s="20">
        <v>88.172289890000002</v>
      </c>
      <c r="E42" s="21">
        <f>D42*10^6/C42</f>
        <v>3204.5171684535708</v>
      </c>
    </row>
    <row r="43" spans="2:5" ht="15" customHeight="1" x14ac:dyDescent="0.2">
      <c r="B43" s="32" t="s">
        <v>31</v>
      </c>
      <c r="C43" s="19">
        <v>423163</v>
      </c>
      <c r="D43" s="20">
        <v>-481.09466508999986</v>
      </c>
      <c r="E43" s="21">
        <f>D43*10^6/C43</f>
        <v>-1136.9015369727501</v>
      </c>
    </row>
    <row r="44" spans="2:5" ht="15" customHeight="1" x14ac:dyDescent="0.2">
      <c r="B44" s="33" t="s">
        <v>17</v>
      </c>
      <c r="C44" s="19"/>
      <c r="D44" s="36"/>
      <c r="E44" s="21"/>
    </row>
    <row r="45" spans="2:5" ht="15" customHeight="1" x14ac:dyDescent="0.2">
      <c r="B45" s="32" t="s">
        <v>48</v>
      </c>
      <c r="C45" s="19"/>
      <c r="D45" s="37">
        <f>D29/D21</f>
        <v>0.11658990256721752</v>
      </c>
      <c r="E45" s="21"/>
    </row>
    <row r="46" spans="2:5" ht="15" customHeight="1" x14ac:dyDescent="0.2">
      <c r="B46" s="32" t="s">
        <v>49</v>
      </c>
      <c r="C46" s="19"/>
      <c r="D46" s="37">
        <f>D29/D27</f>
        <v>0.143272316684013</v>
      </c>
      <c r="E46" s="21"/>
    </row>
    <row r="47" spans="2:5" ht="15" customHeight="1" x14ac:dyDescent="0.2">
      <c r="B47" s="32" t="s">
        <v>50</v>
      </c>
      <c r="C47" s="19"/>
      <c r="D47" s="37">
        <f>D40/D21</f>
        <v>9.0620673359804685E-2</v>
      </c>
      <c r="E47" s="21"/>
    </row>
    <row r="48" spans="2:5" ht="15" customHeight="1" x14ac:dyDescent="0.2">
      <c r="B48" s="38" t="s">
        <v>51</v>
      </c>
      <c r="C48" s="39"/>
      <c r="D48" s="40">
        <f>D40/D27</f>
        <v>0.11135984785851505</v>
      </c>
      <c r="E48" s="48"/>
    </row>
    <row r="49" spans="2:6" ht="3" customHeight="1" x14ac:dyDescent="0.2">
      <c r="B49" s="7"/>
      <c r="C49" s="7"/>
      <c r="D49" s="7"/>
      <c r="E49" s="7"/>
    </row>
    <row r="50" spans="2:6" ht="12.95" customHeight="1" x14ac:dyDescent="0.2">
      <c r="B50" s="51" t="s">
        <v>37</v>
      </c>
      <c r="C50" s="51"/>
      <c r="D50" s="51"/>
      <c r="E50" s="51"/>
    </row>
    <row r="51" spans="2:6" ht="58.5" customHeight="1" x14ac:dyDescent="0.2">
      <c r="B51" s="50" t="s">
        <v>42</v>
      </c>
      <c r="C51" s="50"/>
      <c r="D51" s="50"/>
      <c r="E51" s="50"/>
    </row>
    <row r="52" spans="2:6" ht="21.75" customHeight="1" x14ac:dyDescent="0.2">
      <c r="B52" s="50" t="s">
        <v>52</v>
      </c>
      <c r="C52" s="50"/>
      <c r="D52" s="50"/>
      <c r="E52" s="50"/>
    </row>
    <row r="53" spans="2:6" ht="12.95" customHeight="1" x14ac:dyDescent="0.2">
      <c r="B53" s="4" t="s">
        <v>53</v>
      </c>
      <c r="C53" s="4"/>
      <c r="D53" s="4"/>
      <c r="E53" s="5"/>
    </row>
    <row r="54" spans="2:6" ht="12.95" customHeight="1" x14ac:dyDescent="0.2">
      <c r="B54" s="47" t="s">
        <v>54</v>
      </c>
      <c r="C54" s="4"/>
      <c r="D54" s="4"/>
      <c r="E54" s="5"/>
    </row>
    <row r="55" spans="2:6" ht="12.95" customHeight="1" x14ac:dyDescent="0.2">
      <c r="B55" s="47" t="s">
        <v>55</v>
      </c>
      <c r="C55" s="47"/>
      <c r="D55" s="47"/>
      <c r="E55" s="47"/>
    </row>
    <row r="56" spans="2:6" ht="12.75" customHeight="1" x14ac:dyDescent="0.2">
      <c r="B56" s="47" t="s">
        <v>56</v>
      </c>
      <c r="C56" s="47"/>
      <c r="D56" s="47"/>
      <c r="E56" s="47"/>
    </row>
    <row r="57" spans="2:6" ht="12.95" customHeight="1" x14ac:dyDescent="0.2">
      <c r="B57" s="49" t="s">
        <v>29</v>
      </c>
      <c r="C57" s="47"/>
      <c r="D57" s="47"/>
      <c r="E57" s="47"/>
      <c r="F57" s="3"/>
    </row>
    <row r="58" spans="2:6" x14ac:dyDescent="0.2">
      <c r="C58" s="1"/>
      <c r="D58" s="45"/>
      <c r="E58" s="2"/>
      <c r="F58" s="2"/>
    </row>
    <row r="59" spans="2:6" x14ac:dyDescent="0.2">
      <c r="C59" s="1"/>
      <c r="D59" s="1"/>
      <c r="E59" s="2"/>
      <c r="F59" s="1"/>
    </row>
    <row r="62" spans="2:6" x14ac:dyDescent="0.2">
      <c r="D62" s="9"/>
    </row>
    <row r="63" spans="2:6" x14ac:dyDescent="0.2">
      <c r="B63" s="8"/>
      <c r="D63" s="10"/>
    </row>
    <row r="64" spans="2:6" x14ac:dyDescent="0.2">
      <c r="B64" s="8"/>
      <c r="D64" s="10"/>
    </row>
    <row r="65" spans="2:4" x14ac:dyDescent="0.2">
      <c r="B65" s="8"/>
      <c r="D65" s="10"/>
    </row>
  </sheetData>
  <mergeCells count="7">
    <mergeCell ref="B52:E52"/>
    <mergeCell ref="B50:E50"/>
    <mergeCell ref="B3:E3"/>
    <mergeCell ref="B2:E2"/>
    <mergeCell ref="C5:C6"/>
    <mergeCell ref="B51:E51"/>
    <mergeCell ref="B5:B6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ignoredErrors>
    <ignoredError sqref="D12 D1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2017-04-18T09:39:35Z</cp:lastPrinted>
  <dcterms:created xsi:type="dcterms:W3CDTF">1998-06-18T12:19:34Z</dcterms:created>
  <dcterms:modified xsi:type="dcterms:W3CDTF">2019-09-09T10:12:44Z</dcterms:modified>
</cp:coreProperties>
</file>