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135" yWindow="15" windowWidth="19170" windowHeight="5955" autoFilterDateGrouping="0"/>
  </bookViews>
  <sheets>
    <sheet name="Cuadro 74(1)" sheetId="4" r:id="rId1"/>
  </sheets>
  <definedNames>
    <definedName name="_xlnm.Print_Area" localSheetId="0">'Cuadro 74(1)'!$B$2:$H$27</definedName>
  </definedNames>
  <calcPr calcId="162913" calcOnSave="0"/>
</workbook>
</file>

<file path=xl/calcChain.xml><?xml version="1.0" encoding="utf-8"?>
<calcChain xmlns="http://schemas.openxmlformats.org/spreadsheetml/2006/main">
  <c r="H26" i="4" l="1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8" i="4"/>
</calcChain>
</file>

<file path=xl/sharedStrings.xml><?xml version="1.0" encoding="utf-8"?>
<sst xmlns="http://schemas.openxmlformats.org/spreadsheetml/2006/main" count="34" uniqueCount="32">
  <si>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</si>
  <si>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</si>
  <si>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</si>
  <si>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</si>
  <si>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</si>
  <si>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</si>
  <si>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</si>
  <si>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</si>
  <si>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</si>
  <si>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</si>
  <si>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</si>
  <si>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</si>
  <si>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</si>
  <si>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</si>
  <si>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</si>
  <si>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</si>
  <si>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</si>
  <si>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</si>
  <si>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</si>
  <si>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</si>
  <si>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</si>
  <si>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</si>
  <si>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</si>
  <si>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</si>
  <si>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Fuente: AEAT y elaboración propia</t>
  </si>
  <si>
    <t xml:space="preserve">COMUNIDAD / </t>
  </si>
  <si>
    <t>CIUDAD AUTÓNOMA</t>
  </si>
  <si>
    <t xml:space="preserve"> Importe                         (millones euros)</t>
  </si>
  <si>
    <t xml:space="preserve"> Importe        (millones euros)</t>
  </si>
  <si>
    <t>DISTRIBUCIÓN DE LAS PRINCIPALES MAGNITUDES DEL IMPUESTO POR COMUNIDADES / CIUDADES AUTÓNOMAS. IRPF 2016</t>
  </si>
  <si>
    <t>Cuadro 74</t>
  </si>
  <si>
    <t>Continúa...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</si>
</sst>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_);\(#,##0\)"/>
    <numFmt numFmtId="166" formatCode="0.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65" fontId="0" fillId="0" borderId="0" xfId="0" applyNumberFormat="1"/>
    <xf numFmtId="3" fontId="0" fillId="0" borderId="0" xfId="0" applyNumberFormat="1"/>
    <xf numFmtId="0" fontId="4" fillId="0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0" fontId="7" fillId="0" borderId="0" xfId="0" applyFont="1"/>
    <xf numFmtId="165" fontId="6" fillId="0" borderId="2" xfId="0" applyNumberFormat="1" applyFont="1" applyBorder="1" applyAlignment="1" applyProtection="1">
      <alignment horizontal="right" vertical="center" indent="1"/>
    </xf>
    <xf numFmtId="166" fontId="6" fillId="0" borderId="5" xfId="1" applyNumberFormat="1" applyFont="1" applyBorder="1" applyAlignment="1">
      <alignment horizontal="right" vertical="center" indent="1"/>
    </xf>
    <xf numFmtId="167" fontId="6" fillId="0" borderId="2" xfId="0" applyNumberFormat="1" applyFont="1" applyBorder="1" applyAlignment="1" applyProtection="1">
      <alignment horizontal="right" vertical="center" indent="1"/>
    </xf>
    <xf numFmtId="165" fontId="6" fillId="0" borderId="11" xfId="0" applyNumberFormat="1" applyFont="1" applyBorder="1" applyAlignment="1" applyProtection="1">
      <alignment horizontal="right" vertical="center" indent="1"/>
    </xf>
    <xf numFmtId="166" fontId="6" fillId="0" borderId="7" xfId="1" applyNumberFormat="1" applyFont="1" applyBorder="1" applyAlignment="1">
      <alignment horizontal="right" vertical="center" indent="1"/>
    </xf>
    <xf numFmtId="167" fontId="6" fillId="0" borderId="11" xfId="0" applyNumberFormat="1" applyFont="1" applyBorder="1" applyAlignment="1" applyProtection="1">
      <alignment horizontal="right" vertical="center" indent="1"/>
    </xf>
    <xf numFmtId="165" fontId="6" fillId="0" borderId="8" xfId="0" applyNumberFormat="1" applyFont="1" applyBorder="1" applyAlignment="1" applyProtection="1">
      <alignment horizontal="right" vertical="center" indent="1"/>
    </xf>
    <xf numFmtId="166" fontId="6" fillId="0" borderId="9" xfId="1" applyNumberFormat="1" applyFont="1" applyBorder="1" applyAlignment="1">
      <alignment horizontal="right" vertical="center" indent="1"/>
    </xf>
    <xf numFmtId="167" fontId="6" fillId="0" borderId="8" xfId="0" applyNumberFormat="1" applyFont="1" applyBorder="1" applyAlignment="1" applyProtection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9" fontId="5" fillId="2" borderId="9" xfId="1" applyFont="1" applyFill="1" applyBorder="1" applyAlignment="1">
      <alignment horizontal="right" vertical="center" indent="1"/>
    </xf>
    <xf numFmtId="164" fontId="5" fillId="2" borderId="8" xfId="0" applyNumberFormat="1" applyFont="1" applyFill="1" applyBorder="1" applyAlignment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1"/>
    </xf>
    <xf numFmtId="166" fontId="6" fillId="0" borderId="16" xfId="1" applyNumberFormat="1" applyFont="1" applyBorder="1" applyAlignment="1">
      <alignment horizontal="right" vertical="center" indent="1"/>
    </xf>
    <xf numFmtId="167" fontId="6" fillId="0" borderId="15" xfId="0" applyNumberFormat="1" applyFont="1" applyBorder="1" applyAlignment="1" applyProtection="1">
      <alignment horizontal="right" vertical="center" indent="1"/>
    </xf>
    <xf numFmtId="167" fontId="6" fillId="0" borderId="2" xfId="0" applyNumberFormat="1" applyFont="1" applyBorder="1" applyAlignment="1" applyProtection="1">
      <alignment horizontal="right" vertical="center" indent="2"/>
    </xf>
    <xf numFmtId="167" fontId="6" fillId="0" borderId="11" xfId="0" applyNumberFormat="1" applyFont="1" applyBorder="1" applyAlignment="1" applyProtection="1">
      <alignment horizontal="right" vertical="center" indent="2"/>
    </xf>
    <xf numFmtId="167" fontId="6" fillId="0" borderId="15" xfId="0" applyNumberFormat="1" applyFont="1" applyBorder="1" applyAlignment="1" applyProtection="1">
      <alignment horizontal="right" vertical="center" indent="2"/>
    </xf>
    <xf numFmtId="167" fontId="6" fillId="0" borderId="8" xfId="0" applyNumberFormat="1" applyFont="1" applyBorder="1" applyAlignment="1" applyProtection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2"/>
    </xf>
    <xf numFmtId="0" fontId="5" fillId="3" borderId="2" xfId="0" applyFont="1" applyFill="1" applyBorder="1" applyAlignment="1" applyProtection="1">
      <alignment horizontal="left" vertical="center" indent="1"/>
      <protection locked="0"/>
    </xf>
    <xf numFmtId="0" fontId="5" fillId="3" borderId="11" xfId="0" applyFont="1" applyFill="1" applyBorder="1" applyAlignment="1" applyProtection="1">
      <alignment horizontal="left" vertical="center" indent="1"/>
      <protection locked="0"/>
    </xf>
    <xf numFmtId="0" fontId="5" fillId="3" borderId="15" xfId="0" applyFont="1" applyFill="1" applyBorder="1" applyAlignment="1" applyProtection="1">
      <alignment horizontal="left" vertical="center" indent="1"/>
      <protection locked="0"/>
    </xf>
    <xf numFmtId="0" fontId="5" fillId="3" borderId="8" xfId="0" applyFont="1" applyFill="1" applyBorder="1" applyAlignment="1" applyProtection="1">
      <alignment horizontal="left" vertical="center" indent="1"/>
      <protection locked="0"/>
    </xf>
    <xf numFmtId="0" fontId="9" fillId="0" borderId="0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2.7109375" customWidth="1"/>
    <col min="4" max="4" width="11.7109375" customWidth="1"/>
    <col min="5" max="5" width="16.7109375" customWidth="1"/>
    <col min="6" max="6" width="11.7109375" customWidth="1"/>
    <col min="7" max="7" width="16.7109375" customWidth="1"/>
    <col min="8" max="8" width="15.85546875" customWidth="1"/>
    <col min="9" max="9" width="11.42578125" customWidth="1"/>
  </cols>
  <sheetData>
    <row r="2" spans="2:9" ht="12.75" customHeight="1" x14ac:dyDescent="0.2">
      <c r="B2" s="44" t="s">
        <v>30</v>
      </c>
      <c r="C2" s="45"/>
      <c r="D2" s="45"/>
      <c r="E2" s="45"/>
      <c r="F2" s="45"/>
      <c r="G2" s="45"/>
      <c r="H2" s="46"/>
    </row>
    <row r="3" spans="2:9" ht="17.25" customHeight="1" x14ac:dyDescent="0.2">
      <c r="B3" s="50" t="s">
        <v>29</v>
      </c>
      <c r="C3" s="51"/>
      <c r="D3" s="51"/>
      <c r="E3" s="51"/>
      <c r="F3" s="51"/>
      <c r="G3" s="51"/>
      <c r="H3" s="52"/>
    </row>
    <row r="4" spans="2:9" ht="9.75" customHeight="1" x14ac:dyDescent="0.2">
      <c r="B4" s="53"/>
      <c r="C4" s="54"/>
      <c r="D4" s="54"/>
      <c r="E4" s="54"/>
      <c r="F4" s="54"/>
      <c r="G4" s="54"/>
      <c r="H4" s="55"/>
    </row>
    <row r="5" spans="2:9" ht="9.75" customHeight="1" x14ac:dyDescent="0.25">
      <c r="B5" s="35"/>
      <c r="C5" s="42"/>
      <c r="D5" s="42"/>
      <c r="E5" s="42"/>
      <c r="F5" s="42"/>
      <c r="G5" s="42"/>
      <c r="H5" s="42"/>
    </row>
    <row r="6" spans="2:9" ht="21" customHeight="1" x14ac:dyDescent="0.2">
      <c r="B6" s="36" t="s">
        <v>25</v>
      </c>
      <c r="C6" s="47" t="s">
        <v>23</v>
      </c>
      <c r="D6" s="48"/>
      <c r="E6" s="47" t="s">
        <v>20</v>
      </c>
      <c r="F6" s="49"/>
      <c r="G6" s="47" t="s">
        <v>9</v>
      </c>
      <c r="H6" s="49"/>
    </row>
    <row r="7" spans="2:9" ht="27.95" customHeight="1" x14ac:dyDescent="0.2">
      <c r="B7" s="37" t="s">
        <v>26</v>
      </c>
      <c r="C7" s="38" t="s">
        <v>10</v>
      </c>
      <c r="D7" s="39" t="s">
        <v>11</v>
      </c>
      <c r="E7" s="40" t="s">
        <v>27</v>
      </c>
      <c r="F7" s="41" t="s">
        <v>11</v>
      </c>
      <c r="G7" s="40" t="s">
        <v>28</v>
      </c>
      <c r="H7" s="41" t="s">
        <v>11</v>
      </c>
    </row>
    <row r="8" spans="2:9" ht="15" customHeight="1" x14ac:dyDescent="0.2">
      <c r="B8" s="31" t="s">
        <v>2</v>
      </c>
      <c r="C8" s="11">
        <v>3315566</v>
      </c>
      <c r="D8" s="12">
        <f>C8/C$26</f>
        <v>0.16897421063017487</v>
      </c>
      <c r="E8" s="26">
        <v>55843.760166362379</v>
      </c>
      <c r="F8" s="12">
        <f>E8/E$26</f>
        <v>0.13714179125030734</v>
      </c>
      <c r="G8" s="13">
        <v>52648.283824439655</v>
      </c>
      <c r="H8" s="12">
        <f>G8/G$26</f>
        <v>0.13503406345917704</v>
      </c>
      <c r="I8" s="6"/>
    </row>
    <row r="9" spans="2:9" ht="15" customHeight="1" x14ac:dyDescent="0.2">
      <c r="B9" s="32" t="s">
        <v>3</v>
      </c>
      <c r="C9" s="14">
        <v>682736</v>
      </c>
      <c r="D9" s="15">
        <f t="shared" ref="D9:D26" si="0">C9/C$26</f>
        <v>3.4794896759347597E-2</v>
      </c>
      <c r="E9" s="27">
        <v>13442.837096950087</v>
      </c>
      <c r="F9" s="15">
        <f t="shared" ref="F9:H9" si="1">E9/E$26</f>
        <v>3.3013084245575169E-2</v>
      </c>
      <c r="G9" s="16">
        <v>12848.380480009542</v>
      </c>
      <c r="H9" s="15">
        <f t="shared" si="1"/>
        <v>3.2953952133951171E-2</v>
      </c>
      <c r="I9" s="6"/>
    </row>
    <row r="10" spans="2:9" ht="15" customHeight="1" x14ac:dyDescent="0.2">
      <c r="B10" s="32" t="s">
        <v>15</v>
      </c>
      <c r="C10" s="14">
        <v>507731</v>
      </c>
      <c r="D10" s="15">
        <f t="shared" si="0"/>
        <v>2.5875957509960388E-2</v>
      </c>
      <c r="E10" s="27">
        <v>10302.596439020128</v>
      </c>
      <c r="F10" s="15">
        <f t="shared" ref="F10:H10" si="2">E10/E$26</f>
        <v>2.5301242716591489E-2</v>
      </c>
      <c r="G10" s="16">
        <v>9810.4554317702514</v>
      </c>
      <c r="H10" s="15">
        <f t="shared" si="2"/>
        <v>2.5162181273649366E-2</v>
      </c>
      <c r="I10" s="6"/>
    </row>
    <row r="11" spans="2:9" ht="15" customHeight="1" x14ac:dyDescent="0.2">
      <c r="B11" s="33" t="s">
        <v>21</v>
      </c>
      <c r="C11" s="23">
        <v>502279</v>
      </c>
      <c r="D11" s="24">
        <f t="shared" si="0"/>
        <v>2.5598102267037848E-2</v>
      </c>
      <c r="E11" s="28">
        <v>10801.428830919931</v>
      </c>
      <c r="F11" s="24">
        <f t="shared" ref="F11:H11" si="3">E11/E$26</f>
        <v>2.6526281423781224E-2</v>
      </c>
      <c r="G11" s="25">
        <v>10464.646455529646</v>
      </c>
      <c r="H11" s="24">
        <f t="shared" si="3"/>
        <v>2.6840072095529167E-2</v>
      </c>
      <c r="I11" s="6"/>
    </row>
    <row r="12" spans="2:9" ht="15" customHeight="1" x14ac:dyDescent="0.2">
      <c r="B12" s="32" t="s">
        <v>4</v>
      </c>
      <c r="C12" s="14">
        <v>814502</v>
      </c>
      <c r="D12" s="15">
        <f t="shared" si="0"/>
        <v>4.1510207459811897E-2</v>
      </c>
      <c r="E12" s="27">
        <v>14871.043727560398</v>
      </c>
      <c r="F12" s="15">
        <f t="shared" ref="F12:H12" si="4">E12/E$26</f>
        <v>3.6520491608796481E-2</v>
      </c>
      <c r="G12" s="16">
        <v>14270.713699040263</v>
      </c>
      <c r="H12" s="15">
        <f t="shared" si="4"/>
        <v>3.6601999519486901E-2</v>
      </c>
      <c r="I12" s="6"/>
    </row>
    <row r="13" spans="2:9" ht="15" customHeight="1" x14ac:dyDescent="0.2">
      <c r="B13" s="32" t="s">
        <v>1</v>
      </c>
      <c r="C13" s="14">
        <v>276160</v>
      </c>
      <c r="D13" s="15">
        <f t="shared" si="0"/>
        <v>1.4074193669385286E-2</v>
      </c>
      <c r="E13" s="27">
        <v>5529.063594520012</v>
      </c>
      <c r="F13" s="15">
        <f t="shared" ref="F13:H13" si="5">E13/E$26</f>
        <v>1.3578342200281859E-2</v>
      </c>
      <c r="G13" s="16">
        <v>5278.4080696801111</v>
      </c>
      <c r="H13" s="15">
        <f t="shared" si="5"/>
        <v>1.3538235977860053E-2</v>
      </c>
      <c r="I13" s="6"/>
    </row>
    <row r="14" spans="2:9" ht="15" customHeight="1" x14ac:dyDescent="0.2">
      <c r="B14" s="32" t="s">
        <v>5</v>
      </c>
      <c r="C14" s="14">
        <v>899254</v>
      </c>
      <c r="D14" s="15">
        <f t="shared" si="0"/>
        <v>4.5829500847224057E-2</v>
      </c>
      <c r="E14" s="27">
        <v>14929.121930030129</v>
      </c>
      <c r="F14" s="15">
        <f t="shared" ref="F14:H14" si="6">E14/E$26</f>
        <v>3.666312077086524E-2</v>
      </c>
      <c r="G14" s="16">
        <v>14021.113014870283</v>
      </c>
      <c r="H14" s="15">
        <f t="shared" si="6"/>
        <v>3.5961815411339061E-2</v>
      </c>
      <c r="I14" s="6"/>
    </row>
    <row r="15" spans="2:9" ht="15" customHeight="1" x14ac:dyDescent="0.2">
      <c r="B15" s="33" t="s">
        <v>16</v>
      </c>
      <c r="C15" s="23">
        <v>1233541</v>
      </c>
      <c r="D15" s="24">
        <f t="shared" si="0"/>
        <v>6.2866073772911341E-2</v>
      </c>
      <c r="E15" s="28">
        <v>22618.824249050249</v>
      </c>
      <c r="F15" s="24">
        <f t="shared" ref="F15:H15" si="7">E15/E$26</f>
        <v>5.5547586055265802E-2</v>
      </c>
      <c r="G15" s="25">
        <v>21469.900750430508</v>
      </c>
      <c r="H15" s="24">
        <f t="shared" si="7"/>
        <v>5.5066713096734499E-2</v>
      </c>
      <c r="I15" s="6"/>
    </row>
    <row r="16" spans="2:9" ht="15" customHeight="1" x14ac:dyDescent="0.2">
      <c r="B16" s="32" t="s">
        <v>6</v>
      </c>
      <c r="C16" s="14">
        <v>3502447</v>
      </c>
      <c r="D16" s="15">
        <f t="shared" si="0"/>
        <v>0.17849839728692601</v>
      </c>
      <c r="E16" s="27">
        <v>83739.263855760451</v>
      </c>
      <c r="F16" s="15">
        <f t="shared" ref="F16:H16" si="8">E16/E$26</f>
        <v>0.20564791140404998</v>
      </c>
      <c r="G16" s="16">
        <v>80850.229363835853</v>
      </c>
      <c r="H16" s="15">
        <f t="shared" si="8"/>
        <v>0.20736734817436239</v>
      </c>
      <c r="I16" s="6"/>
    </row>
    <row r="17" spans="2:9" ht="15" customHeight="1" x14ac:dyDescent="0.2">
      <c r="B17" s="32" t="s">
        <v>7</v>
      </c>
      <c r="C17" s="14">
        <v>464536</v>
      </c>
      <c r="D17" s="15">
        <f t="shared" si="0"/>
        <v>2.3674571373122694E-2</v>
      </c>
      <c r="E17" s="27">
        <v>6770.6943408002062</v>
      </c>
      <c r="F17" s="15">
        <f t="shared" ref="F17:H17" si="9">E17/E$26</f>
        <v>1.6627554218044408E-2</v>
      </c>
      <c r="G17" s="16">
        <v>6321.7616910402494</v>
      </c>
      <c r="H17" s="15">
        <f t="shared" si="9"/>
        <v>1.621426392944365E-2</v>
      </c>
      <c r="I17" s="6"/>
    </row>
    <row r="18" spans="2:9" ht="15" customHeight="1" x14ac:dyDescent="0.2">
      <c r="B18" s="32" t="s">
        <v>8</v>
      </c>
      <c r="C18" s="14">
        <v>1276675</v>
      </c>
      <c r="D18" s="15">
        <f t="shared" si="0"/>
        <v>6.5064351111176338E-2</v>
      </c>
      <c r="E18" s="27">
        <v>22771.349770900026</v>
      </c>
      <c r="F18" s="15">
        <f t="shared" ref="F18:H18" si="10">E18/E$26</f>
        <v>5.5922160102850553E-2</v>
      </c>
      <c r="G18" s="16">
        <v>21786.45388736964</v>
      </c>
      <c r="H18" s="15">
        <f t="shared" si="10"/>
        <v>5.5878619074984023E-2</v>
      </c>
      <c r="I18" s="6"/>
    </row>
    <row r="19" spans="2:9" ht="15" customHeight="1" x14ac:dyDescent="0.2">
      <c r="B19" s="33" t="s">
        <v>17</v>
      </c>
      <c r="C19" s="23">
        <v>3188297</v>
      </c>
      <c r="D19" s="24">
        <f t="shared" si="0"/>
        <v>0.16248808463760175</v>
      </c>
      <c r="E19" s="28">
        <v>90963.026317189899</v>
      </c>
      <c r="F19" s="24">
        <f t="shared" ref="F19:H19" si="11">E19/E$26</f>
        <v>0.22338811587050891</v>
      </c>
      <c r="G19" s="25">
        <v>88072.094595288159</v>
      </c>
      <c r="H19" s="24">
        <f t="shared" si="11"/>
        <v>0.22589022749953544</v>
      </c>
      <c r="I19" s="6"/>
    </row>
    <row r="20" spans="2:9" ht="15" customHeight="1" x14ac:dyDescent="0.2">
      <c r="B20" s="32" t="s">
        <v>18</v>
      </c>
      <c r="C20" s="14">
        <v>595629</v>
      </c>
      <c r="D20" s="15">
        <f t="shared" si="0"/>
        <v>3.0355583361465412E-2</v>
      </c>
      <c r="E20" s="27">
        <v>10357.983082209781</v>
      </c>
      <c r="F20" s="15">
        <f t="shared" ref="F20:H20" si="12">E20/E$26</f>
        <v>2.5437261914362953E-2</v>
      </c>
      <c r="G20" s="16">
        <v>9812.7117818295792</v>
      </c>
      <c r="H20" s="15">
        <f t="shared" si="12"/>
        <v>2.5167968435071634E-2</v>
      </c>
      <c r="I20" s="6"/>
    </row>
    <row r="21" spans="2:9" ht="15" customHeight="1" x14ac:dyDescent="0.2">
      <c r="B21" s="32" t="s">
        <v>0</v>
      </c>
      <c r="C21" s="14">
        <v>162688</v>
      </c>
      <c r="D21" s="15">
        <f t="shared" si="0"/>
        <v>8.2912167572601145E-3</v>
      </c>
      <c r="E21" s="27">
        <v>3179.3203613599985</v>
      </c>
      <c r="F21" s="15">
        <f t="shared" ref="F21:H21" si="13">E21/E$26</f>
        <v>7.807813944056741E-3</v>
      </c>
      <c r="G21" s="16">
        <v>3040.1334817500474</v>
      </c>
      <c r="H21" s="15">
        <f t="shared" si="13"/>
        <v>7.7974351237720336E-3</v>
      </c>
      <c r="I21" s="6"/>
    </row>
    <row r="22" spans="2:9" ht="15" customHeight="1" x14ac:dyDescent="0.2">
      <c r="B22" s="32" t="s">
        <v>19</v>
      </c>
      <c r="C22" s="14">
        <v>2137555</v>
      </c>
      <c r="D22" s="15">
        <f t="shared" si="0"/>
        <v>0.10893816283662683</v>
      </c>
      <c r="E22" s="27">
        <v>39569.395278939344</v>
      </c>
      <c r="F22" s="15">
        <f t="shared" ref="F22:H22" si="14">E22/E$26</f>
        <v>9.7175006322621021E-2</v>
      </c>
      <c r="G22" s="16">
        <v>37752.0384787488</v>
      </c>
      <c r="H22" s="15">
        <f t="shared" si="14"/>
        <v>9.6827679638176997E-2</v>
      </c>
      <c r="I22" s="6"/>
    </row>
    <row r="23" spans="2:9" ht="15" customHeight="1" x14ac:dyDescent="0.2">
      <c r="B23" s="33" t="s">
        <v>13</v>
      </c>
      <c r="C23" s="23">
        <v>28928</v>
      </c>
      <c r="D23" s="24">
        <f t="shared" si="0"/>
        <v>1.4742840182067553E-3</v>
      </c>
      <c r="E23" s="28">
        <v>733.07838040999593</v>
      </c>
      <c r="F23" s="24">
        <f t="shared" ref="F23:H23" si="15">E23/E$26</f>
        <v>1.8003028792616825E-3</v>
      </c>
      <c r="G23" s="25">
        <v>699.69005542999571</v>
      </c>
      <c r="H23" s="24">
        <f t="shared" si="15"/>
        <v>1.7945882464421381E-3</v>
      </c>
      <c r="I23" s="6"/>
    </row>
    <row r="24" spans="2:9" ht="15" customHeight="1" x14ac:dyDescent="0.2">
      <c r="B24" s="32" t="s">
        <v>14</v>
      </c>
      <c r="C24" s="14">
        <v>28775</v>
      </c>
      <c r="D24" s="15">
        <f t="shared" si="0"/>
        <v>1.4664865398195306E-3</v>
      </c>
      <c r="E24" s="27">
        <v>701.49995632000025</v>
      </c>
      <c r="F24" s="15">
        <f t="shared" ref="F24:H24" si="16">E24/E$26</f>
        <v>1.7227521980098766E-3</v>
      </c>
      <c r="G24" s="16">
        <v>671.83589661999974</v>
      </c>
      <c r="H24" s="15">
        <f t="shared" si="16"/>
        <v>1.7231469766584308E-3</v>
      </c>
      <c r="I24" s="6"/>
    </row>
    <row r="25" spans="2:9" ht="15" customHeight="1" x14ac:dyDescent="0.2">
      <c r="B25" s="34" t="s">
        <v>22</v>
      </c>
      <c r="C25" s="17">
        <v>4429</v>
      </c>
      <c r="D25" s="18">
        <f t="shared" si="0"/>
        <v>2.2571916194129283E-4</v>
      </c>
      <c r="E25" s="29">
        <v>72.96195934000005</v>
      </c>
      <c r="F25" s="18">
        <f t="shared" ref="F25:H25" si="17">E25/E$26</f>
        <v>1.7918087476936979E-4</v>
      </c>
      <c r="G25" s="19">
        <v>70.059112449999986</v>
      </c>
      <c r="H25" s="18">
        <f t="shared" si="17"/>
        <v>1.7968993382601691E-4</v>
      </c>
      <c r="I25" s="6"/>
    </row>
    <row r="26" spans="2:9" ht="18" customHeight="1" x14ac:dyDescent="0.2">
      <c r="B26" s="8" t="s">
        <v>12</v>
      </c>
      <c r="C26" s="20">
        <v>19621728</v>
      </c>
      <c r="D26" s="21">
        <f t="shared" si="0"/>
        <v>1</v>
      </c>
      <c r="E26" s="30">
        <v>407197.24933764298</v>
      </c>
      <c r="F26" s="21">
        <f t="shared" ref="F26:H26" si="18">E26/E$26</f>
        <v>1</v>
      </c>
      <c r="G26" s="22">
        <v>389888.91007013258</v>
      </c>
      <c r="H26" s="21">
        <f t="shared" si="18"/>
        <v>1</v>
      </c>
    </row>
    <row r="27" spans="2:9" ht="15" customHeight="1" x14ac:dyDescent="0.2">
      <c r="B27" s="10" t="s">
        <v>24</v>
      </c>
      <c r="C27" s="9"/>
      <c r="D27" s="7"/>
      <c r="E27" s="9"/>
      <c r="F27" s="7"/>
      <c r="G27" s="7"/>
      <c r="H27" s="43" t="s">
        <v>31</v>
      </c>
    </row>
    <row r="28" spans="2:9" x14ac:dyDescent="0.2">
      <c r="B28" s="3"/>
      <c r="C28" s="1"/>
      <c r="D28" s="2"/>
      <c r="E28" s="2"/>
      <c r="F28" s="2"/>
      <c r="G28" s="4"/>
      <c r="H28" s="2"/>
    </row>
    <row r="29" spans="2:9" x14ac:dyDescent="0.2">
      <c r="C29" s="5"/>
    </row>
  </sheetData>
  <mergeCells count="5">
    <mergeCell ref="B2:H2"/>
    <mergeCell ref="C6:D6"/>
    <mergeCell ref="G6:H6"/>
    <mergeCell ref="B3:H4"/>
    <mergeCell ref="E6:F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ignoredErrors>
    <ignoredError sqref="H19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74(1)</vt:lpstr>
      <vt:lpstr>'Cuadro 74(1)'!Área_de_impresión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2016-11-30T12:09:34Z</cp:lastPrinted>
  <dcterms:created xsi:type="dcterms:W3CDTF">2000-12-21T11:18:50Z</dcterms:created>
  <dcterms:modified xsi:type="dcterms:W3CDTF">2019-09-09T10:14:24Z</dcterms:modified>
</cp:coreProperties>
</file>