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45" yWindow="-270" windowWidth="19170" windowHeight="6180" autoFilterDateGrouping="0"/>
  </bookViews>
  <sheets>
    <sheet name="Cuadro 74(2)" sheetId="5" r:id="rId1"/>
  </sheets>
  <definedNames>
    <definedName name="_xlnm.Print_Area" localSheetId="0">'Cuadro 74(2)'!$B$2:$H$31</definedName>
  </definedNames>
  <calcPr calcId="162913"/>
</workbook>
</file>

<file path=xl/calcChain.xml><?xml version="1.0" encoding="utf-8"?>
<calcChain xmlns="http://schemas.openxmlformats.org/spreadsheetml/2006/main">
  <c r="F26" i="5" l="1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8" i="5"/>
</calcChain>
</file>

<file path=xl/sharedStrings.xml><?xml version="1.0" encoding="utf-8"?>
<sst xmlns="http://schemas.openxmlformats.org/spreadsheetml/2006/main" count="37" uniqueCount="35">
  <si>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</si>
  <si>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</si>
  <si>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</si>
  <si>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</si>
  <si>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</si>
  <si>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</si>
  <si>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</si>
  <si>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</si>
  <si>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</si>
  <si>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</si>
  <si>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</si>
  <si>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</si>
  <si>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</si>
  <si>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</si>
  <si>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</si>
  <si>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</si>
  <si>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</si>
  <si>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</si>
  <si>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</si>
  <si>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</si>
  <si>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</si>
  <si>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</si>
  <si>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</si>
  <si>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</si>
  <si>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</si>
  <si>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</si>
  <si>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</si>
  <si>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 xml:space="preserve">COMUNIDAD / </t>
  </si>
  <si>
    <t>CIUDAD AUTÓNOMA</t>
  </si>
  <si>
    <t xml:space="preserve"> Importe        (millones euros)</t>
  </si>
  <si>
    <r>
      <t>CRA - DM - DFN</t>
    </r>
    <r>
      <rPr>
        <b/>
        <vertAlign val="superscript"/>
        <sz val="10"/>
        <rFont val="Times New Roman"/>
        <family val="1"/>
      </rPr>
      <t>(1)</t>
    </r>
  </si>
  <si>
    <t>(3) Tipo efectivo = (Cuota resultante de la autoliquidación - Deducción por maternidad - Deduccción por familia numerosa o personas con discapacidad a cargo) / Base liquidable.</t>
  </si>
  <si>
    <t>(1) CRA-DM-DFN= Cuota resultante de la autoliquidación - Deducción por maternidad - Deducción por familia numerosa o personas con discapacidad a cargo.</t>
  </si>
  <si>
    <t>DISTRIBUCIÓN DE LAS PRINCIPALES MAGNITUDES DEL IMPUESTO POR COMUNIDADES / CIUDADES AUTÓNOMAS. IRPF 2016</t>
  </si>
  <si>
    <r>
      <t xml:space="preserve">Cuadro 74 </t>
    </r>
    <r>
      <rPr>
        <i/>
        <sz val="10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</si>
</sst>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_);\(#,##0.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166" fontId="8" fillId="0" borderId="2" xfId="0" applyNumberFormat="1" applyFont="1" applyBorder="1" applyAlignment="1" applyProtection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0" fontId="8" fillId="0" borderId="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0" fontId="8" fillId="0" borderId="9" xfId="1" applyNumberFormat="1" applyFont="1" applyBorder="1" applyAlignment="1">
      <alignment horizontal="right" vertical="center" indent="1"/>
    </xf>
    <xf numFmtId="166" fontId="8" fillId="0" borderId="10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0" fontId="8" fillId="0" borderId="3" xfId="1" applyNumberFormat="1" applyFont="1" applyBorder="1" applyAlignment="1">
      <alignment horizontal="right" vertical="center" indent="1"/>
    </xf>
    <xf numFmtId="10" fontId="8" fillId="0" borderId="11" xfId="1" applyNumberFormat="1" applyFont="1" applyBorder="1" applyAlignment="1">
      <alignment horizontal="right" vertical="center" indent="1"/>
    </xf>
    <xf numFmtId="164" fontId="6" fillId="2" borderId="10" xfId="0" applyNumberFormat="1" applyFont="1" applyFill="1" applyBorder="1" applyAlignment="1">
      <alignment horizontal="right" vertical="center" indent="1"/>
    </xf>
    <xf numFmtId="9" fontId="6" fillId="2" borderId="11" xfId="1" applyFont="1" applyFill="1" applyBorder="1" applyAlignment="1">
      <alignment horizontal="right" vertical="center" indent="1"/>
    </xf>
    <xf numFmtId="166" fontId="6" fillId="2" borderId="10" xfId="0" applyNumberFormat="1" applyFont="1" applyFill="1" applyBorder="1" applyAlignment="1">
      <alignment horizontal="right" vertical="center" indent="1"/>
    </xf>
    <xf numFmtId="10" fontId="6" fillId="2" borderId="12" xfId="1" applyNumberFormat="1" applyFont="1" applyFill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0" fontId="8" fillId="0" borderId="17" xfId="1" applyNumberFormat="1" applyFont="1" applyBorder="1" applyAlignment="1">
      <alignment horizontal="right" vertical="center" indent="1"/>
    </xf>
    <xf numFmtId="0" fontId="6" fillId="3" borderId="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indent="1"/>
    </xf>
    <xf numFmtId="0" fontId="6" fillId="3" borderId="15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2" fontId="0" fillId="0" borderId="0" xfId="0" applyNumberFormat="1"/>
    <xf numFmtId="0" fontId="10" fillId="0" borderId="0" xfId="0" applyFont="1" applyBorder="1" applyAlignment="1">
      <alignment horizontal="center" wrapText="1"/>
    </xf>
    <xf numFmtId="0" fontId="6" fillId="3" borderId="0" xfId="0" applyFont="1" applyFill="1" applyBorder="1" applyAlignment="1">
      <alignment horizontal="left" vertical="center" indent="1"/>
    </xf>
    <xf numFmtId="164" fontId="6" fillId="3" borderId="0" xfId="0" applyNumberFormat="1" applyFont="1" applyFill="1" applyBorder="1" applyAlignment="1">
      <alignment horizontal="right" vertical="center" indent="1"/>
    </xf>
    <xf numFmtId="9" fontId="6" fillId="3" borderId="0" xfId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1"/>
    </xf>
    <xf numFmtId="10" fontId="6" fillId="3" borderId="0" xfId="1" applyNumberFormat="1" applyFont="1" applyFill="1" applyBorder="1" applyAlignment="1">
      <alignment horizontal="right" vertical="center" indent="1"/>
    </xf>
    <xf numFmtId="0" fontId="11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top" wrapText="1"/>
    </xf>
    <xf numFmtId="0" fontId="0" fillId="0" borderId="0" xfId="0" applyBorder="1"/>
    <xf numFmtId="0" fontId="10" fillId="0" borderId="14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6.7109375" customWidth="1"/>
    <col min="4" max="4" width="11.7109375" customWidth="1"/>
    <col min="5" max="5" width="16.7109375" customWidth="1"/>
    <col min="6" max="6" width="11.7109375" customWidth="1"/>
    <col min="7" max="8" width="12.7109375" customWidth="1"/>
  </cols>
  <sheetData>
    <row r="2" spans="2:9" ht="12.75" customHeight="1" x14ac:dyDescent="0.2">
      <c r="B2" s="49" t="s">
        <v>34</v>
      </c>
      <c r="C2" s="50"/>
      <c r="D2" s="50"/>
      <c r="E2" s="50"/>
      <c r="F2" s="50"/>
      <c r="G2" s="50"/>
      <c r="H2" s="51"/>
    </row>
    <row r="3" spans="2:9" ht="13.5" customHeight="1" x14ac:dyDescent="0.2">
      <c r="B3" s="54" t="s">
        <v>33</v>
      </c>
      <c r="C3" s="55"/>
      <c r="D3" s="55"/>
      <c r="E3" s="55"/>
      <c r="F3" s="55"/>
      <c r="G3" s="55"/>
      <c r="H3" s="56"/>
    </row>
    <row r="4" spans="2:9" ht="13.5" customHeight="1" x14ac:dyDescent="0.2">
      <c r="B4" s="57"/>
      <c r="C4" s="58"/>
      <c r="D4" s="58"/>
      <c r="E4" s="58"/>
      <c r="F4" s="58"/>
      <c r="G4" s="58"/>
      <c r="H4" s="59"/>
    </row>
    <row r="5" spans="2:9" ht="10.5" customHeight="1" x14ac:dyDescent="0.25">
      <c r="B5" s="32"/>
      <c r="C5" s="47"/>
      <c r="D5" s="47"/>
      <c r="E5" s="47"/>
      <c r="F5" s="47"/>
      <c r="G5" s="32"/>
      <c r="H5" s="32"/>
    </row>
    <row r="6" spans="2:9" ht="21" customHeight="1" x14ac:dyDescent="0.2">
      <c r="B6" s="39" t="s">
        <v>27</v>
      </c>
      <c r="C6" s="60" t="s">
        <v>21</v>
      </c>
      <c r="D6" s="61"/>
      <c r="E6" s="52" t="s">
        <v>30</v>
      </c>
      <c r="F6" s="53"/>
      <c r="G6" s="40" t="s">
        <v>25</v>
      </c>
      <c r="H6" s="39" t="s">
        <v>26</v>
      </c>
    </row>
    <row r="7" spans="2:9" ht="27.95" customHeight="1" x14ac:dyDescent="0.2">
      <c r="B7" s="41" t="s">
        <v>28</v>
      </c>
      <c r="C7" s="42" t="s">
        <v>29</v>
      </c>
      <c r="D7" s="43" t="s">
        <v>9</v>
      </c>
      <c r="E7" s="42" t="s">
        <v>29</v>
      </c>
      <c r="F7" s="44" t="s">
        <v>9</v>
      </c>
      <c r="G7" s="45" t="s">
        <v>18</v>
      </c>
      <c r="H7" s="45" t="s">
        <v>19</v>
      </c>
    </row>
    <row r="8" spans="2:9" ht="15.95" customHeight="1" x14ac:dyDescent="0.2">
      <c r="B8" s="25" t="s">
        <v>2</v>
      </c>
      <c r="C8" s="8">
        <v>9024.602079119988</v>
      </c>
      <c r="D8" s="9">
        <f>C8/C$26</f>
        <v>0.12111095970515716</v>
      </c>
      <c r="E8" s="8">
        <v>8203.6122773100833</v>
      </c>
      <c r="F8" s="9">
        <f>E8/E$26</f>
        <v>0.11924501201531572</v>
      </c>
      <c r="G8" s="10">
        <v>0.17141303426362994</v>
      </c>
      <c r="H8" s="10">
        <v>0.15581917740501763</v>
      </c>
      <c r="I8" s="31"/>
    </row>
    <row r="9" spans="2:9" ht="15.95" customHeight="1" x14ac:dyDescent="0.2">
      <c r="B9" s="26" t="s">
        <v>3</v>
      </c>
      <c r="C9" s="11">
        <v>2330.1668997600063</v>
      </c>
      <c r="D9" s="12">
        <f t="shared" ref="D9:D26" si="0">C9/C$26</f>
        <v>3.1271046305306346E-2</v>
      </c>
      <c r="E9" s="11">
        <v>2160.6721659800814</v>
      </c>
      <c r="F9" s="12">
        <f t="shared" ref="F9" si="1">E9/E$26</f>
        <v>3.1406820518087034E-2</v>
      </c>
      <c r="G9" s="13">
        <v>0.18135880264329438</v>
      </c>
      <c r="H9" s="13">
        <v>0.16816688837490565</v>
      </c>
      <c r="I9" s="31"/>
    </row>
    <row r="10" spans="2:9" ht="15.95" customHeight="1" x14ac:dyDescent="0.2">
      <c r="B10" s="26" t="s">
        <v>13</v>
      </c>
      <c r="C10" s="11">
        <v>1758.1177663299979</v>
      </c>
      <c r="D10" s="12">
        <f t="shared" si="0"/>
        <v>2.3594096236947477E-2</v>
      </c>
      <c r="E10" s="11">
        <v>1646.9179450899792</v>
      </c>
      <c r="F10" s="12">
        <f t="shared" ref="F10" si="2">E10/E$26</f>
        <v>2.3939058004200035E-2</v>
      </c>
      <c r="G10" s="13">
        <v>0.17920857788482442</v>
      </c>
      <c r="H10" s="13">
        <v>0.16787375026001219</v>
      </c>
      <c r="I10" s="31"/>
    </row>
    <row r="11" spans="2:9" ht="15.95" customHeight="1" x14ac:dyDescent="0.2">
      <c r="B11" s="27" t="s">
        <v>22</v>
      </c>
      <c r="C11" s="22">
        <v>2004.6998519700314</v>
      </c>
      <c r="D11" s="23">
        <f t="shared" si="0"/>
        <v>2.6903249679519629E-2</v>
      </c>
      <c r="E11" s="22">
        <v>1855.6324762000088</v>
      </c>
      <c r="F11" s="23">
        <f t="shared" ref="F11" si="3">E11/E$26</f>
        <v>2.6972863836153268E-2</v>
      </c>
      <c r="G11" s="24">
        <v>0.19156880841499654</v>
      </c>
      <c r="H11" s="24">
        <v>0.17732395299599157</v>
      </c>
      <c r="I11" s="31"/>
    </row>
    <row r="12" spans="2:9" ht="15.95" customHeight="1" x14ac:dyDescent="0.2">
      <c r="B12" s="26" t="s">
        <v>4</v>
      </c>
      <c r="C12" s="11">
        <v>2542.978948189977</v>
      </c>
      <c r="D12" s="12">
        <f t="shared" si="0"/>
        <v>3.4127002855657368E-2</v>
      </c>
      <c r="E12" s="11">
        <v>2281.2473284500015</v>
      </c>
      <c r="F12" s="12">
        <f t="shared" ref="F12" si="4">E12/E$26</f>
        <v>3.3159461453744314E-2</v>
      </c>
      <c r="G12" s="13">
        <v>0.17819563911235903</v>
      </c>
      <c r="H12" s="13">
        <v>0.15985516748215756</v>
      </c>
      <c r="I12" s="31"/>
    </row>
    <row r="13" spans="2:9" ht="15.95" customHeight="1" x14ac:dyDescent="0.2">
      <c r="B13" s="26" t="s">
        <v>1</v>
      </c>
      <c r="C13" s="11">
        <v>939.40199196000935</v>
      </c>
      <c r="D13" s="12">
        <f t="shared" si="0"/>
        <v>1.2606857986397473E-2</v>
      </c>
      <c r="E13" s="11">
        <v>861.7185797200076</v>
      </c>
      <c r="F13" s="12">
        <f t="shared" ref="F13" si="5">E13/E$26</f>
        <v>1.2525658078300365E-2</v>
      </c>
      <c r="G13" s="13">
        <v>0.17797070244645563</v>
      </c>
      <c r="H13" s="13">
        <v>0.16325349771076539</v>
      </c>
      <c r="I13" s="31"/>
    </row>
    <row r="14" spans="2:9" ht="15.95" customHeight="1" x14ac:dyDescent="0.2">
      <c r="B14" s="26" t="s">
        <v>5</v>
      </c>
      <c r="C14" s="11">
        <v>2261.1833546199828</v>
      </c>
      <c r="D14" s="12">
        <f t="shared" si="0"/>
        <v>3.0345281015875775E-2</v>
      </c>
      <c r="E14" s="11">
        <v>2033.0833451799847</v>
      </c>
      <c r="F14" s="12">
        <f t="shared" ref="F14" si="6">E14/E$26</f>
        <v>2.9552231349921694E-2</v>
      </c>
      <c r="G14" s="13">
        <v>0.16126989007376616</v>
      </c>
      <c r="H14" s="13">
        <v>0.1450015660685261</v>
      </c>
      <c r="I14" s="31"/>
    </row>
    <row r="15" spans="2:9" ht="15.95" customHeight="1" x14ac:dyDescent="0.2">
      <c r="B15" s="27" t="s">
        <v>14</v>
      </c>
      <c r="C15" s="22">
        <v>3607.2765106600164</v>
      </c>
      <c r="D15" s="23">
        <f t="shared" si="0"/>
        <v>4.8409970467141801E-2</v>
      </c>
      <c r="E15" s="22">
        <v>3297.6474517700085</v>
      </c>
      <c r="F15" s="23">
        <f t="shared" ref="F15" si="7">E15/E$26</f>
        <v>4.793351961503562E-2</v>
      </c>
      <c r="G15" s="24">
        <v>0.16801551868318182</v>
      </c>
      <c r="H15" s="24">
        <v>0.15359397745254527</v>
      </c>
      <c r="I15" s="31"/>
    </row>
    <row r="16" spans="2:9" ht="15.95" customHeight="1" x14ac:dyDescent="0.2">
      <c r="B16" s="26" t="s">
        <v>6</v>
      </c>
      <c r="C16" s="11">
        <v>16529.912714549617</v>
      </c>
      <c r="D16" s="12">
        <f t="shared" si="0"/>
        <v>0.22183289358912089</v>
      </c>
      <c r="E16" s="11">
        <v>15423.769313990126</v>
      </c>
      <c r="F16" s="12">
        <f t="shared" ref="F16" si="8">E16/E$26</f>
        <v>0.22419484185706492</v>
      </c>
      <c r="G16" s="13">
        <v>0.20445103056124928</v>
      </c>
      <c r="H16" s="13">
        <v>0.19076964203256977</v>
      </c>
      <c r="I16" s="31"/>
    </row>
    <row r="17" spans="2:9" ht="15.95" customHeight="1" x14ac:dyDescent="0.2">
      <c r="B17" s="26" t="s">
        <v>7</v>
      </c>
      <c r="C17" s="11">
        <v>1030.4637979900072</v>
      </c>
      <c r="D17" s="12">
        <f t="shared" si="0"/>
        <v>1.3828915493652498E-2</v>
      </c>
      <c r="E17" s="11">
        <v>941.69464752998738</v>
      </c>
      <c r="F17" s="12">
        <f t="shared" ref="F17" si="9">E17/E$26</f>
        <v>1.3688163916529203E-2</v>
      </c>
      <c r="G17" s="13">
        <v>0.16300263254947905</v>
      </c>
      <c r="H17" s="13">
        <v>0.14896079503671247</v>
      </c>
      <c r="I17" s="31"/>
    </row>
    <row r="18" spans="2:9" ht="15.95" customHeight="1" x14ac:dyDescent="0.2">
      <c r="B18" s="26" t="s">
        <v>8</v>
      </c>
      <c r="C18" s="11">
        <v>3787.2372791099965</v>
      </c>
      <c r="D18" s="12">
        <f t="shared" si="0"/>
        <v>5.0825059928723909E-2</v>
      </c>
      <c r="E18" s="11">
        <v>3533.0981929499508</v>
      </c>
      <c r="F18" s="12">
        <f t="shared" ref="F18" si="10">E18/E$26</f>
        <v>5.1355954209936203E-2</v>
      </c>
      <c r="G18" s="13">
        <v>0.17383449820191199</v>
      </c>
      <c r="H18" s="13">
        <v>0.16216949354012172</v>
      </c>
      <c r="I18" s="31"/>
    </row>
    <row r="19" spans="2:9" ht="15.95" customHeight="1" x14ac:dyDescent="0.2">
      <c r="B19" s="27" t="s">
        <v>15</v>
      </c>
      <c r="C19" s="22">
        <v>19342.157019030445</v>
      </c>
      <c r="D19" s="23">
        <f t="shared" si="0"/>
        <v>0.25957346138978427</v>
      </c>
      <c r="E19" s="22">
        <v>18109.920442058388</v>
      </c>
      <c r="F19" s="23">
        <f t="shared" ref="F19" si="11">E19/E$26</f>
        <v>0.2632398518738574</v>
      </c>
      <c r="G19" s="24">
        <v>0.21961731588095154</v>
      </c>
      <c r="H19" s="24">
        <v>0.20562608991278908</v>
      </c>
      <c r="I19" s="31"/>
    </row>
    <row r="20" spans="2:9" ht="15.95" customHeight="1" x14ac:dyDescent="0.2">
      <c r="B20" s="26" t="s">
        <v>16</v>
      </c>
      <c r="C20" s="11">
        <v>1662.3953661299884</v>
      </c>
      <c r="D20" s="12">
        <f t="shared" si="0"/>
        <v>2.2309493142886761E-2</v>
      </c>
      <c r="E20" s="11">
        <v>1497.3852460299977</v>
      </c>
      <c r="F20" s="12">
        <f t="shared" ref="F20" si="12">E20/E$26</f>
        <v>2.1765499833318661E-2</v>
      </c>
      <c r="G20" s="13">
        <v>0.16941243186295185</v>
      </c>
      <c r="H20" s="13">
        <v>0.15259647682740871</v>
      </c>
      <c r="I20" s="31"/>
    </row>
    <row r="21" spans="2:9" ht="15.95" customHeight="1" x14ac:dyDescent="0.2">
      <c r="B21" s="26" t="s">
        <v>0</v>
      </c>
      <c r="C21" s="11">
        <v>541.22294194999881</v>
      </c>
      <c r="D21" s="12">
        <f t="shared" si="0"/>
        <v>7.2632598467327293E-3</v>
      </c>
      <c r="E21" s="11">
        <v>499.13059160999643</v>
      </c>
      <c r="F21" s="12">
        <f t="shared" ref="F21" si="13">E21/E$26</f>
        <v>7.2551982446032353E-3</v>
      </c>
      <c r="G21" s="13">
        <v>0.17802604563219535</v>
      </c>
      <c r="H21" s="13">
        <v>0.16418048569455337</v>
      </c>
      <c r="I21" s="31"/>
    </row>
    <row r="22" spans="2:9" ht="15.95" customHeight="1" x14ac:dyDescent="0.2">
      <c r="B22" s="26" t="s">
        <v>17</v>
      </c>
      <c r="C22" s="11">
        <v>6872.6640848200841</v>
      </c>
      <c r="D22" s="12">
        <f t="shared" si="0"/>
        <v>9.2231761106622775E-2</v>
      </c>
      <c r="E22" s="11">
        <v>6322.9462206698763</v>
      </c>
      <c r="F22" s="12">
        <f t="shared" ref="F22" si="14">E22/E$26</f>
        <v>9.1908268280957828E-2</v>
      </c>
      <c r="G22" s="13">
        <v>0.18204749628788422</v>
      </c>
      <c r="H22" s="13">
        <v>0.16748621996211302</v>
      </c>
      <c r="I22" s="31"/>
    </row>
    <row r="23" spans="2:9" ht="15.95" customHeight="1" x14ac:dyDescent="0.2">
      <c r="B23" s="27" t="s">
        <v>11</v>
      </c>
      <c r="C23" s="22">
        <v>136.60960462000054</v>
      </c>
      <c r="D23" s="23">
        <f t="shared" si="0"/>
        <v>1.8333130009964575E-3</v>
      </c>
      <c r="E23" s="22">
        <v>60.099673679999803</v>
      </c>
      <c r="F23" s="23">
        <f t="shared" ref="F23" si="15">E23/E$26</f>
        <v>8.7358910536396194E-4</v>
      </c>
      <c r="G23" s="24">
        <v>0.19524302733736423</v>
      </c>
      <c r="H23" s="24">
        <v>8.5894708969481412E-2</v>
      </c>
      <c r="I23" s="31"/>
    </row>
    <row r="24" spans="2:9" ht="15.95" customHeight="1" x14ac:dyDescent="0.2">
      <c r="B24" s="26" t="s">
        <v>12</v>
      </c>
      <c r="C24" s="11">
        <v>129.04688372000064</v>
      </c>
      <c r="D24" s="12">
        <f t="shared" si="0"/>
        <v>1.7318206162739887E-3</v>
      </c>
      <c r="E24" s="11">
        <v>54.36463919999985</v>
      </c>
      <c r="F24" s="12">
        <f t="shared" ref="F24" si="16">E24/E$26</f>
        <v>7.9022652893317004E-4</v>
      </c>
      <c r="G24" s="13">
        <v>0.19208095960521659</v>
      </c>
      <c r="H24" s="13">
        <v>8.0919521379414008E-2</v>
      </c>
      <c r="I24" s="31"/>
    </row>
    <row r="25" spans="2:9" ht="15.95" customHeight="1" x14ac:dyDescent="0.2">
      <c r="B25" s="28" t="s">
        <v>23</v>
      </c>
      <c r="C25" s="14">
        <v>15.019098519999998</v>
      </c>
      <c r="D25" s="15">
        <f t="shared" si="0"/>
        <v>2.0155763320269058E-4</v>
      </c>
      <c r="E25" s="14">
        <v>13.331429549999969</v>
      </c>
      <c r="F25" s="15">
        <f t="shared" ref="F25" si="17">E25/E$26</f>
        <v>1.9378127867743851E-4</v>
      </c>
      <c r="G25" s="16">
        <v>0.21437751628268023</v>
      </c>
      <c r="H25" s="17">
        <v>0.19028830203229291</v>
      </c>
      <c r="I25" s="31"/>
    </row>
    <row r="26" spans="2:9" ht="18" customHeight="1" x14ac:dyDescent="0.2">
      <c r="B26" s="29" t="s">
        <v>10</v>
      </c>
      <c r="C26" s="18">
        <v>74515.156193050148</v>
      </c>
      <c r="D26" s="19">
        <f t="shared" si="0"/>
        <v>1</v>
      </c>
      <c r="E26" s="20">
        <v>68796.271966968474</v>
      </c>
      <c r="F26" s="19">
        <f t="shared" ref="F26" si="18">E26/E$26</f>
        <v>1</v>
      </c>
      <c r="G26" s="21">
        <v>0.19111894252043868</v>
      </c>
      <c r="H26" s="21">
        <v>0.17645095869639768</v>
      </c>
      <c r="I26" s="31"/>
    </row>
    <row r="27" spans="2:9" ht="3" customHeight="1" x14ac:dyDescent="0.2">
      <c r="B27" s="33"/>
      <c r="C27" s="34"/>
      <c r="D27" s="35"/>
      <c r="E27" s="36"/>
      <c r="F27" s="35"/>
      <c r="G27" s="37"/>
      <c r="H27" s="37"/>
    </row>
    <row r="28" spans="2:9" ht="23.25" customHeight="1" x14ac:dyDescent="0.2">
      <c r="B28" s="48" t="s">
        <v>32</v>
      </c>
      <c r="C28" s="48"/>
      <c r="D28" s="48"/>
      <c r="E28" s="48"/>
      <c r="F28" s="48"/>
      <c r="G28" s="48"/>
      <c r="H28" s="48"/>
    </row>
    <row r="29" spans="2:9" ht="12.95" customHeight="1" x14ac:dyDescent="0.2">
      <c r="B29" s="30" t="s">
        <v>20</v>
      </c>
      <c r="C29" s="6"/>
      <c r="D29" s="6"/>
      <c r="E29" s="6"/>
      <c r="F29" s="6"/>
      <c r="G29" s="6"/>
      <c r="H29" s="6"/>
    </row>
    <row r="30" spans="2:9" ht="24" customHeight="1" x14ac:dyDescent="0.2">
      <c r="B30" s="48" t="s">
        <v>31</v>
      </c>
      <c r="C30" s="48"/>
      <c r="D30" s="48"/>
      <c r="E30" s="48"/>
      <c r="F30" s="48"/>
      <c r="G30" s="48"/>
      <c r="H30" s="48"/>
    </row>
    <row r="31" spans="2:9" ht="12.95" customHeight="1" x14ac:dyDescent="0.2">
      <c r="B31" s="38" t="s">
        <v>24</v>
      </c>
      <c r="C31" s="5"/>
      <c r="D31" s="5"/>
      <c r="E31" s="5"/>
      <c r="F31" s="6"/>
      <c r="G31" s="7"/>
      <c r="H31" s="7"/>
      <c r="I31" s="46"/>
    </row>
    <row r="32" spans="2:9" x14ac:dyDescent="0.2">
      <c r="B32" s="2"/>
      <c r="C32" s="1"/>
      <c r="D32" s="1"/>
      <c r="E32" s="3"/>
      <c r="F32" s="1"/>
    </row>
    <row r="34" spans="7:7" x14ac:dyDescent="0.2">
      <c r="G34" s="4"/>
    </row>
  </sheetData>
  <mergeCells count="6">
    <mergeCell ref="B30:H30"/>
    <mergeCell ref="B2:H2"/>
    <mergeCell ref="E6:F6"/>
    <mergeCell ref="B3:H4"/>
    <mergeCell ref="C6:D6"/>
    <mergeCell ref="B28:H28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74(2)</vt:lpstr>
      <vt:lpstr>'Cuadro 74(2)'!Área_de_impresión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2014-07-14T11:42:03Z</cp:lastPrinted>
  <dcterms:created xsi:type="dcterms:W3CDTF">2000-12-21T11:18:50Z</dcterms:created>
  <dcterms:modified xsi:type="dcterms:W3CDTF">2019-09-09T10:14:41Z</dcterms:modified>
</cp:coreProperties>
</file>