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555" yWindow="-255" windowWidth="14370" windowHeight="6600" autoFilterDateGrouping="0"/>
  </bookViews>
  <sheets>
    <sheet name="Cuadro 75(1)" sheetId="3" r:id="rId1"/>
  </sheets>
  <definedNames>
    <definedName name="_xlnm.Print_Area" localSheetId="0">'Cuadro 75(1)'!$B$2:$H$57</definedName>
  </definedNames>
  <calcPr calcId="162913" calcOnSave="0"/>
</workbook>
</file>

<file path=xl/calcChain.xml><?xml version="1.0" encoding="utf-8"?>
<calcChain xmlns="http://schemas.openxmlformats.org/spreadsheetml/2006/main">
  <c r="H56" i="3" l="1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7" i="3"/>
</calcChain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<sst xmlns="http://schemas.openxmlformats.org/spreadsheetml/2006/main" count="64" uniqueCount="61">
  <si>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</si>
  <si>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</si>
  <si>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</si>
  <si>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</si>
  <si>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</si>
  <si>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</si>
  <si>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</si>
  <si>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</si>
  <si>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</si>
  <si>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</si>
  <si>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</si>
  <si>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</si>
  <si>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</si>
  <si>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</si>
  <si>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</si>
  <si>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</si>
  <si>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</si>
  <si>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</si>
  <si>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</si>
  <si>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</si>
  <si>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</si>
  <si>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</si>
  <si>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</si>
  <si>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</si>
  <si>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</si>
  <si>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</si>
  <si>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</si>
  <si>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</si>
  <si>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</si>
  <si>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</si>
  <si>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</si>
  <si>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</si>
  <si>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</si>
  <si>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</si>
  <si>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</si>
  <si>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</si>
  <si>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</si>
  <si>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</si>
  <si>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</si>
  <si>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</si>
  <si>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</si>
  <si>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</si>
  <si>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</si>
  <si>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</si>
  <si>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</si>
  <si>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</si>
  <si>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</si>
  <si>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</si>
  <si>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</si>
  <si>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</si>
  <si>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</si>
  <si>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</si>
  <si>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</si>
  <si>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</si>
  <si>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</si>
  <si>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</si>
  <si>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</si>
  <si>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Fuente: AEAT y elaboración propia</t>
  </si>
  <si>
    <t>Importe        (millones euros)</t>
  </si>
  <si>
    <t>DISTRIBUCIÓN DE LAS PRINCIPALES MAGNITUDES DEL IMPUESTO POR PROVINCIAS. IRPF 2016</t>
  </si>
  <si>
    <t>Cuadro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</si>
</sst>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9" fontId="5" fillId="2" borderId="9" xfId="1" applyNumberFormat="1" applyFont="1" applyFill="1" applyBorder="1" applyAlignment="1">
      <alignment horizontal="right" vertical="center" indent="1"/>
    </xf>
    <xf numFmtId="164" fontId="5" fillId="2" borderId="10" xfId="1" applyNumberFormat="1" applyFont="1" applyFill="1" applyBorder="1" applyAlignment="1">
      <alignment horizontal="right" vertical="center" indent="1"/>
    </xf>
    <xf numFmtId="164" fontId="5" fillId="2" borderId="8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1"/>
    </xf>
    <xf numFmtId="0" fontId="5" fillId="3" borderId="13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8"/>
  <sheetViews>
    <sheetView showGridLines="0" showRowColHeaders="0" tabSelected="1" zoomScale="90" zoomScaleNormal="90" workbookViewId="0">
      <selection activeCell="P48" sqref="P48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4.7109375" customWidth="1"/>
    <col min="4" max="4" width="11.7109375" customWidth="1"/>
    <col min="5" max="5" width="16.7109375" customWidth="1"/>
    <col min="6" max="6" width="11.7109375" customWidth="1"/>
    <col min="7" max="7" width="16.7109375" customWidth="1"/>
    <col min="8" max="8" width="11.7109375" customWidth="1"/>
  </cols>
  <sheetData>
    <row r="2" spans="2:8" x14ac:dyDescent="0.2">
      <c r="B2" s="34" t="s">
        <v>60</v>
      </c>
      <c r="C2" s="35"/>
      <c r="D2" s="35"/>
      <c r="E2" s="35"/>
      <c r="F2" s="35"/>
      <c r="G2" s="35"/>
      <c r="H2" s="36"/>
    </row>
    <row r="3" spans="2:8" ht="15.95" customHeight="1" x14ac:dyDescent="0.2">
      <c r="B3" s="37" t="s">
        <v>59</v>
      </c>
      <c r="C3" s="38"/>
      <c r="D3" s="38"/>
      <c r="E3" s="38"/>
      <c r="F3" s="38"/>
      <c r="G3" s="38"/>
      <c r="H3" s="39"/>
    </row>
    <row r="4" spans="2:8" ht="9.75" customHeight="1" x14ac:dyDescent="0.2">
      <c r="B4" s="29"/>
      <c r="C4" s="29"/>
      <c r="D4" s="29"/>
      <c r="E4" s="29"/>
      <c r="F4" s="29"/>
      <c r="G4" s="29"/>
      <c r="H4" s="29"/>
    </row>
    <row r="5" spans="2:8" ht="21" customHeight="1" x14ac:dyDescent="0.2">
      <c r="B5" s="43" t="s">
        <v>47</v>
      </c>
      <c r="C5" s="40" t="s">
        <v>56</v>
      </c>
      <c r="D5" s="41"/>
      <c r="E5" s="40" t="s">
        <v>48</v>
      </c>
      <c r="F5" s="41"/>
      <c r="G5" s="40" t="s">
        <v>42</v>
      </c>
      <c r="H5" s="42"/>
    </row>
    <row r="6" spans="2:8" ht="27.95" customHeight="1" x14ac:dyDescent="0.2">
      <c r="B6" s="44"/>
      <c r="C6" s="30" t="s">
        <v>41</v>
      </c>
      <c r="D6" s="31" t="s">
        <v>43</v>
      </c>
      <c r="E6" s="32" t="s">
        <v>58</v>
      </c>
      <c r="F6" s="33" t="s">
        <v>43</v>
      </c>
      <c r="G6" s="32" t="s">
        <v>58</v>
      </c>
      <c r="H6" s="33" t="s">
        <v>43</v>
      </c>
    </row>
    <row r="7" spans="2:8" ht="14.1" customHeight="1" x14ac:dyDescent="0.2">
      <c r="B7" s="24" t="s">
        <v>1</v>
      </c>
      <c r="C7" s="8">
        <v>176136</v>
      </c>
      <c r="D7" s="9">
        <f>C7/C$56</f>
        <v>8.9765794327594396E-3</v>
      </c>
      <c r="E7" s="10">
        <v>2894.6340685800428</v>
      </c>
      <c r="F7" s="9">
        <f>E7/E$56</f>
        <v>7.1086778540093891E-3</v>
      </c>
      <c r="G7" s="10">
        <v>2722.456624720015</v>
      </c>
      <c r="H7" s="9">
        <f>G7/G$56</f>
        <v>6.982646990985982E-3</v>
      </c>
    </row>
    <row r="8" spans="2:8" ht="14.1" customHeight="1" x14ac:dyDescent="0.2">
      <c r="B8" s="25" t="s">
        <v>3</v>
      </c>
      <c r="C8" s="11">
        <v>717331</v>
      </c>
      <c r="D8" s="12">
        <f t="shared" ref="D8:D56" si="0">C8/C$56</f>
        <v>3.6557993261347829E-2</v>
      </c>
      <c r="E8" s="13">
        <v>12132.365609370045</v>
      </c>
      <c r="F8" s="12">
        <f t="shared" ref="F8" si="1">E8/E$56</f>
        <v>2.979481229086111E-2</v>
      </c>
      <c r="G8" s="13">
        <v>11520.108655879285</v>
      </c>
      <c r="H8" s="12">
        <f t="shared" ref="H8" si="2">G8/G$56</f>
        <v>2.9547156531862032E-2</v>
      </c>
    </row>
    <row r="9" spans="2:8" ht="14.1" customHeight="1" x14ac:dyDescent="0.2">
      <c r="B9" s="25" t="s">
        <v>2</v>
      </c>
      <c r="C9" s="11">
        <v>287451</v>
      </c>
      <c r="D9" s="12">
        <f t="shared" si="0"/>
        <v>1.464962718879805E-2</v>
      </c>
      <c r="E9" s="13">
        <v>4313.4334600803841</v>
      </c>
      <c r="F9" s="12">
        <f t="shared" ref="F9" si="3">E9/E$56</f>
        <v>1.0592982804026107E-2</v>
      </c>
      <c r="G9" s="13">
        <v>4090.039138789818</v>
      </c>
      <c r="H9" s="12">
        <f t="shared" ref="H9" si="4">G9/G$56</f>
        <v>1.0490267953643793E-2</v>
      </c>
    </row>
    <row r="10" spans="2:8" ht="14.1" customHeight="1" x14ac:dyDescent="0.2">
      <c r="B10" s="25" t="s">
        <v>4</v>
      </c>
      <c r="C10" s="11">
        <v>75489</v>
      </c>
      <c r="D10" s="12">
        <f t="shared" si="0"/>
        <v>3.8472146795633902E-3</v>
      </c>
      <c r="E10" s="13">
        <v>1156.5757552000093</v>
      </c>
      <c r="F10" s="12">
        <f t="shared" ref="F10" si="5">E10/E$56</f>
        <v>2.8403329273007701E-3</v>
      </c>
      <c r="G10" s="13">
        <v>1086.4222040399845</v>
      </c>
      <c r="H10" s="12">
        <f t="shared" ref="H10" si="6">G10/G$56</f>
        <v>2.7864916800135731E-3</v>
      </c>
    </row>
    <row r="11" spans="2:8" ht="14.1" customHeight="1" x14ac:dyDescent="0.2">
      <c r="B11" s="26" t="s">
        <v>5</v>
      </c>
      <c r="C11" s="21">
        <v>282886</v>
      </c>
      <c r="D11" s="22">
        <f t="shared" si="0"/>
        <v>1.4416976934957002E-2</v>
      </c>
      <c r="E11" s="23">
        <v>4146.2206801901657</v>
      </c>
      <c r="F11" s="22">
        <f t="shared" ref="F11" si="7">E11/E$56</f>
        <v>1.0182339607977481E-2</v>
      </c>
      <c r="G11" s="23">
        <v>3864.0083573701704</v>
      </c>
      <c r="H11" s="22">
        <f t="shared" ref="H11" si="8">G11/G$56</f>
        <v>9.9105367133297522E-3</v>
      </c>
    </row>
    <row r="12" spans="2:8" ht="14.1" customHeight="1" x14ac:dyDescent="0.2">
      <c r="B12" s="25" t="s">
        <v>50</v>
      </c>
      <c r="C12" s="11">
        <v>502279</v>
      </c>
      <c r="D12" s="12">
        <f t="shared" si="0"/>
        <v>2.5598102267037848E-2</v>
      </c>
      <c r="E12" s="13">
        <v>10801.428830919931</v>
      </c>
      <c r="F12" s="12">
        <f t="shared" ref="F12" si="9">E12/E$56</f>
        <v>2.6526281423781217E-2</v>
      </c>
      <c r="G12" s="13">
        <v>10464.646455529646</v>
      </c>
      <c r="H12" s="12">
        <f t="shared" ref="H12" si="10">G12/G$56</f>
        <v>2.6840072095529171E-2</v>
      </c>
    </row>
    <row r="13" spans="2:8" ht="14.1" customHeight="1" x14ac:dyDescent="0.2">
      <c r="B13" s="25" t="s">
        <v>40</v>
      </c>
      <c r="C13" s="11">
        <v>2623187</v>
      </c>
      <c r="D13" s="12">
        <f t="shared" si="0"/>
        <v>0.13368786887678802</v>
      </c>
      <c r="E13" s="13">
        <v>66010.444321310526</v>
      </c>
      <c r="F13" s="12">
        <f t="shared" ref="F13" si="11">E13/E$56</f>
        <v>0.16210925891244282</v>
      </c>
      <c r="G13" s="13">
        <v>63853.92053916584</v>
      </c>
      <c r="H13" s="12">
        <f t="shared" ref="H13" si="12">G13/G$56</f>
        <v>0.16377465193272595</v>
      </c>
    </row>
    <row r="14" spans="2:8" ht="14.1" customHeight="1" x14ac:dyDescent="0.2">
      <c r="B14" s="25" t="s">
        <v>6</v>
      </c>
      <c r="C14" s="11">
        <v>193430</v>
      </c>
      <c r="D14" s="12">
        <f t="shared" si="0"/>
        <v>9.857949310070958E-3</v>
      </c>
      <c r="E14" s="13">
        <v>3832.4827701700206</v>
      </c>
      <c r="F14" s="12">
        <f t="shared" ref="F14" si="13">E14/E$56</f>
        <v>9.4118581999363456E-3</v>
      </c>
      <c r="G14" s="13">
        <v>3659.0077416400709</v>
      </c>
      <c r="H14" s="12">
        <f t="shared" ref="H14" si="14">G14/G$56</f>
        <v>9.3847443390526163E-3</v>
      </c>
    </row>
    <row r="15" spans="2:8" ht="14.1" customHeight="1" x14ac:dyDescent="0.2">
      <c r="B15" s="25" t="s">
        <v>7</v>
      </c>
      <c r="C15" s="11">
        <v>181650</v>
      </c>
      <c r="D15" s="12">
        <f t="shared" si="0"/>
        <v>9.2575944381656904E-3</v>
      </c>
      <c r="E15" s="13">
        <v>2624.4736606100405</v>
      </c>
      <c r="F15" s="12">
        <f t="shared" ref="F15" si="15">E15/E$56</f>
        <v>6.4452146100669218E-3</v>
      </c>
      <c r="G15" s="13">
        <v>2457.7533336700785</v>
      </c>
      <c r="H15" s="12">
        <f t="shared" ref="H15" si="16">G15/G$56</f>
        <v>6.3037272161138979E-3</v>
      </c>
    </row>
    <row r="16" spans="2:8" ht="14.1" customHeight="1" x14ac:dyDescent="0.2">
      <c r="B16" s="26" t="s">
        <v>8</v>
      </c>
      <c r="C16" s="21">
        <v>450598</v>
      </c>
      <c r="D16" s="22">
        <f t="shared" si="0"/>
        <v>2.2964236381219839E-2</v>
      </c>
      <c r="E16" s="23">
        <v>8047.2877025301786</v>
      </c>
      <c r="F16" s="22">
        <f t="shared" ref="F16" si="17">E16/E$56</f>
        <v>1.9762627855713887E-2</v>
      </c>
      <c r="G16" s="23">
        <v>7537.1435047499945</v>
      </c>
      <c r="H16" s="22">
        <f t="shared" ref="H16" si="18">G16/G$56</f>
        <v>1.9331515490897719E-2</v>
      </c>
    </row>
    <row r="17" spans="2:8" ht="14.1" customHeight="1" x14ac:dyDescent="0.2">
      <c r="B17" s="25" t="s">
        <v>9</v>
      </c>
      <c r="C17" s="11">
        <v>269959</v>
      </c>
      <c r="D17" s="12">
        <f t="shared" si="0"/>
        <v>1.3758166457103064E-2</v>
      </c>
      <c r="E17" s="13">
        <v>4904.2657326401013</v>
      </c>
      <c r="F17" s="12">
        <f t="shared" ref="F17" si="19">E17/E$56</f>
        <v>1.2043955946700276E-2</v>
      </c>
      <c r="G17" s="13">
        <v>4690.1812271400113</v>
      </c>
      <c r="H17" s="12">
        <f t="shared" ref="H17" si="20">G17/G$56</f>
        <v>1.2029532274453126E-2</v>
      </c>
    </row>
    <row r="18" spans="2:8" ht="14.1" customHeight="1" x14ac:dyDescent="0.2">
      <c r="B18" s="25" t="s">
        <v>10</v>
      </c>
      <c r="C18" s="11">
        <v>211343</v>
      </c>
      <c r="D18" s="12">
        <f t="shared" si="0"/>
        <v>1.0770865848308568E-2</v>
      </c>
      <c r="E18" s="13">
        <v>3435.0545182400269</v>
      </c>
      <c r="F18" s="12">
        <f t="shared" ref="F18" si="21">E18/E$56</f>
        <v>8.4358490236060533E-3</v>
      </c>
      <c r="G18" s="13">
        <v>3197.1462510000188</v>
      </c>
      <c r="H18" s="12">
        <f t="shared" ref="H18" si="22">G18/G$56</f>
        <v>8.2001466787678615E-3</v>
      </c>
    </row>
    <row r="19" spans="2:8" ht="14.1" customHeight="1" x14ac:dyDescent="0.2">
      <c r="B19" s="25" t="s">
        <v>11</v>
      </c>
      <c r="C19" s="11">
        <v>333901</v>
      </c>
      <c r="D19" s="12">
        <f t="shared" si="0"/>
        <v>1.7016900856030619E-2</v>
      </c>
      <c r="E19" s="13">
        <v>5189.8670846602217</v>
      </c>
      <c r="F19" s="12">
        <f t="shared" ref="F19" si="23">E19/E$56</f>
        <v>1.2745339250454627E-2</v>
      </c>
      <c r="G19" s="13">
        <v>4867.4409125701404</v>
      </c>
      <c r="H19" s="12">
        <f t="shared" ref="H19" si="24">G19/G$56</f>
        <v>1.2484173791182196E-2</v>
      </c>
    </row>
    <row r="20" spans="2:8" ht="14.1" customHeight="1" x14ac:dyDescent="0.2">
      <c r="B20" s="25" t="s">
        <v>51</v>
      </c>
      <c r="C20" s="11">
        <v>547104</v>
      </c>
      <c r="D20" s="12">
        <f t="shared" si="0"/>
        <v>2.7882559578850549E-2</v>
      </c>
      <c r="E20" s="13">
        <v>10479.209045479953</v>
      </c>
      <c r="F20" s="12">
        <f t="shared" ref="F20" si="25">E20/E$56</f>
        <v>2.573497012203714E-2</v>
      </c>
      <c r="G20" s="13">
        <v>10041.7606851693</v>
      </c>
      <c r="H20" s="12">
        <f t="shared" ref="H20" si="26">G20/G$56</f>
        <v>2.5755440654526455E-2</v>
      </c>
    </row>
    <row r="21" spans="2:8" ht="14.1" customHeight="1" x14ac:dyDescent="0.2">
      <c r="B21" s="26" t="s">
        <v>12</v>
      </c>
      <c r="C21" s="21">
        <v>91647</v>
      </c>
      <c r="D21" s="22">
        <f t="shared" si="0"/>
        <v>4.6706895539475419E-3</v>
      </c>
      <c r="E21" s="23">
        <v>1346.2592598600056</v>
      </c>
      <c r="F21" s="22">
        <f t="shared" ref="F21" si="27">E21/E$56</f>
        <v>3.306160004886731E-3</v>
      </c>
      <c r="G21" s="23">
        <v>1255.2723509000186</v>
      </c>
      <c r="H21" s="22">
        <f t="shared" ref="H21" si="28">G21/G$56</f>
        <v>3.2195641334713072E-3</v>
      </c>
    </row>
    <row r="22" spans="2:8" ht="14.1" customHeight="1" x14ac:dyDescent="0.2">
      <c r="B22" s="25" t="s">
        <v>53</v>
      </c>
      <c r="C22" s="11">
        <v>328059</v>
      </c>
      <c r="D22" s="12">
        <f t="shared" si="0"/>
        <v>1.6719169687807314E-2</v>
      </c>
      <c r="E22" s="13">
        <v>6863.4127124099514</v>
      </c>
      <c r="F22" s="12">
        <f t="shared" ref="F22" si="29">E22/E$56</f>
        <v>1.685525313241714E-2</v>
      </c>
      <c r="G22" s="13">
        <v>6612.5792489200012</v>
      </c>
      <c r="H22" s="12">
        <f t="shared" ref="H22" si="30">G22/G$56</f>
        <v>1.6960162441477349E-2</v>
      </c>
    </row>
    <row r="23" spans="2:8" ht="14.1" customHeight="1" x14ac:dyDescent="0.2">
      <c r="B23" s="25" t="s">
        <v>13</v>
      </c>
      <c r="C23" s="11">
        <v>376244</v>
      </c>
      <c r="D23" s="12">
        <f t="shared" si="0"/>
        <v>1.917486574067279E-2</v>
      </c>
      <c r="E23" s="13">
        <v>6280.2379171801877</v>
      </c>
      <c r="F23" s="12">
        <f t="shared" ref="F23" si="31">E23/E$56</f>
        <v>1.5423085316503916E-2</v>
      </c>
      <c r="G23" s="13">
        <v>5922.9155879699974</v>
      </c>
      <c r="H23" s="12">
        <f t="shared" ref="H23" si="32">G23/G$56</f>
        <v>1.5191290223937361E-2</v>
      </c>
    </row>
    <row r="24" spans="2:8" ht="14.1" customHeight="1" x14ac:dyDescent="0.2">
      <c r="B24" s="25" t="s">
        <v>14</v>
      </c>
      <c r="C24" s="11">
        <v>118159</v>
      </c>
      <c r="D24" s="12">
        <f t="shared" si="0"/>
        <v>6.0218447631115871E-3</v>
      </c>
      <c r="E24" s="13">
        <v>2338.5289778799993</v>
      </c>
      <c r="F24" s="12">
        <f t="shared" ref="F24" si="33">E24/E$56</f>
        <v>5.7429881505435196E-3</v>
      </c>
      <c r="G24" s="13">
        <v>2229.9383469800423</v>
      </c>
      <c r="H24" s="12">
        <f t="shared" ref="H24" si="34">G24/G$56</f>
        <v>5.7194197869822076E-3</v>
      </c>
    </row>
    <row r="25" spans="2:8" ht="14.1" customHeight="1" x14ac:dyDescent="0.2">
      <c r="B25" s="25" t="s">
        <v>15</v>
      </c>
      <c r="C25" s="11">
        <v>215673</v>
      </c>
      <c r="D25" s="12">
        <f t="shared" si="0"/>
        <v>1.0991539583058128E-2</v>
      </c>
      <c r="E25" s="13">
        <v>3170.8951433000848</v>
      </c>
      <c r="F25" s="12">
        <f t="shared" ref="F25" si="35">E25/E$56</f>
        <v>7.787123190193302E-3</v>
      </c>
      <c r="G25" s="13">
        <v>2984.4358661900446</v>
      </c>
      <c r="H25" s="12">
        <f t="shared" ref="H25" si="36">G25/G$56</f>
        <v>7.6545800332028157E-3</v>
      </c>
    </row>
    <row r="26" spans="2:8" ht="14.1" customHeight="1" x14ac:dyDescent="0.2">
      <c r="B26" s="26" t="s">
        <v>16</v>
      </c>
      <c r="C26" s="21">
        <v>110622</v>
      </c>
      <c r="D26" s="22">
        <f t="shared" si="0"/>
        <v>5.6377297656964769E-3</v>
      </c>
      <c r="E26" s="23">
        <v>1996.382912030017</v>
      </c>
      <c r="F26" s="22">
        <f t="shared" ref="F26" si="37">E26/E$56</f>
        <v>4.9027416449334612E-3</v>
      </c>
      <c r="G26" s="23">
        <v>1902.4301151300492</v>
      </c>
      <c r="H26" s="22">
        <f t="shared" ref="H26" si="38">G26/G$56</f>
        <v>4.87941581818227E-3</v>
      </c>
    </row>
    <row r="27" spans="2:8" ht="14.1" customHeight="1" x14ac:dyDescent="0.2">
      <c r="B27" s="25" t="s">
        <v>17</v>
      </c>
      <c r="C27" s="11">
        <v>288760</v>
      </c>
      <c r="D27" s="12">
        <f t="shared" si="0"/>
        <v>1.4716338948333194E-2</v>
      </c>
      <c r="E27" s="13">
        <v>4112.8558436001504</v>
      </c>
      <c r="F27" s="12">
        <f t="shared" ref="F27" si="39">E27/E$56</f>
        <v>1.0100401832994259E-2</v>
      </c>
      <c r="G27" s="13">
        <v>3833.4280448702507</v>
      </c>
      <c r="H27" s="12">
        <f t="shared" ref="H27" si="40">G27/G$56</f>
        <v>9.8321033141996785E-3</v>
      </c>
    </row>
    <row r="28" spans="2:8" ht="14.1" customHeight="1" x14ac:dyDescent="0.2">
      <c r="B28" s="25" t="s">
        <v>18</v>
      </c>
      <c r="C28" s="11">
        <v>231436</v>
      </c>
      <c r="D28" s="12">
        <f t="shared" si="0"/>
        <v>1.1794883712586374E-2</v>
      </c>
      <c r="E28" s="13">
        <v>4143.3289523500325</v>
      </c>
      <c r="F28" s="12">
        <f t="shared" ref="F28" si="41">E28/E$56</f>
        <v>1.0175238067274942E-2</v>
      </c>
      <c r="G28" s="13">
        <v>3933.8116865401935</v>
      </c>
      <c r="H28" s="12">
        <f t="shared" ref="H28" si="42">G28/G$56</f>
        <v>1.0089570605720964E-2</v>
      </c>
    </row>
    <row r="29" spans="2:8" ht="14.1" customHeight="1" x14ac:dyDescent="0.2">
      <c r="B29" s="25" t="s">
        <v>54</v>
      </c>
      <c r="C29" s="11">
        <v>198704</v>
      </c>
      <c r="D29" s="12">
        <f t="shared" si="0"/>
        <v>1.0126732976830583E-2</v>
      </c>
      <c r="E29" s="13">
        <v>3751.828246380021</v>
      </c>
      <c r="F29" s="12">
        <f t="shared" ref="F29" si="43">E29/E$56</f>
        <v>9.2137858310262066E-3</v>
      </c>
      <c r="G29" s="13">
        <v>3586.7602451200396</v>
      </c>
      <c r="H29" s="12">
        <f t="shared" ref="H29" si="44">G29/G$56</f>
        <v>9.1994415652265141E-3</v>
      </c>
    </row>
    <row r="30" spans="2:8" ht="14.1" customHeight="1" x14ac:dyDescent="0.2">
      <c r="B30" s="25" t="s">
        <v>44</v>
      </c>
      <c r="C30" s="11">
        <v>162688</v>
      </c>
      <c r="D30" s="12">
        <f t="shared" si="0"/>
        <v>8.2912167572601145E-3</v>
      </c>
      <c r="E30" s="13">
        <v>3179.3203613599985</v>
      </c>
      <c r="F30" s="12">
        <f t="shared" ref="F30" si="45">E30/E$56</f>
        <v>7.8078139440567393E-3</v>
      </c>
      <c r="G30" s="13">
        <v>3040.1334817500474</v>
      </c>
      <c r="H30" s="12">
        <f t="shared" ref="H30" si="46">G30/G$56</f>
        <v>7.7974351237720344E-3</v>
      </c>
    </row>
    <row r="31" spans="2:8" ht="14.1" customHeight="1" x14ac:dyDescent="0.2">
      <c r="B31" s="26" t="s">
        <v>19</v>
      </c>
      <c r="C31" s="21">
        <v>160796</v>
      </c>
      <c r="D31" s="22">
        <f t="shared" si="0"/>
        <v>8.1947930375958732E-3</v>
      </c>
      <c r="E31" s="23">
        <v>2511.0211193100408</v>
      </c>
      <c r="F31" s="22">
        <f t="shared" ref="F31" si="47">E31/E$56</f>
        <v>6.1665964674234132E-3</v>
      </c>
      <c r="G31" s="23">
        <v>2396.9146384100864</v>
      </c>
      <c r="H31" s="22">
        <f t="shared" ref="H31" si="48">G31/G$56</f>
        <v>6.147686113921357E-3</v>
      </c>
    </row>
    <row r="32" spans="2:8" ht="14.1" customHeight="1" x14ac:dyDescent="0.2">
      <c r="B32" s="25" t="s">
        <v>20</v>
      </c>
      <c r="C32" s="11">
        <v>3188297</v>
      </c>
      <c r="D32" s="12">
        <f t="shared" si="0"/>
        <v>0.16248808463760175</v>
      </c>
      <c r="E32" s="13">
        <v>90963.026317189899</v>
      </c>
      <c r="F32" s="12">
        <f t="shared" ref="F32" si="49">E32/E$56</f>
        <v>0.22338811587050886</v>
      </c>
      <c r="G32" s="13">
        <v>88072.094595288159</v>
      </c>
      <c r="H32" s="12">
        <f t="shared" ref="H32" si="50">G32/G$56</f>
        <v>0.22589022749953547</v>
      </c>
    </row>
    <row r="33" spans="2:8" ht="14.1" customHeight="1" x14ac:dyDescent="0.2">
      <c r="B33" s="25" t="s">
        <v>21</v>
      </c>
      <c r="C33" s="11">
        <v>618263</v>
      </c>
      <c r="D33" s="12">
        <f t="shared" si="0"/>
        <v>3.1509100523664381E-2</v>
      </c>
      <c r="E33" s="13">
        <v>10831.220806160121</v>
      </c>
      <c r="F33" s="12">
        <f t="shared" ref="F33" si="51">E33/E$56</f>
        <v>2.6599444922033356E-2</v>
      </c>
      <c r="G33" s="13">
        <v>10265.985676289592</v>
      </c>
      <c r="H33" s="12">
        <f t="shared" ref="H33" si="52">G33/G$56</f>
        <v>2.6330540344025086E-2</v>
      </c>
    </row>
    <row r="34" spans="2:8" ht="14.1" customHeight="1" x14ac:dyDescent="0.2">
      <c r="B34" s="25" t="s">
        <v>22</v>
      </c>
      <c r="C34" s="11">
        <v>595629</v>
      </c>
      <c r="D34" s="12">
        <f t="shared" si="0"/>
        <v>3.0355583361465412E-2</v>
      </c>
      <c r="E34" s="13">
        <v>10357.983082209781</v>
      </c>
      <c r="F34" s="12">
        <f t="shared" ref="F34" si="53">E34/E$56</f>
        <v>2.5437261914362946E-2</v>
      </c>
      <c r="G34" s="13">
        <v>9812.7117818295792</v>
      </c>
      <c r="H34" s="12">
        <f t="shared" ref="H34" si="54">G34/G$56</f>
        <v>2.5167968435071637E-2</v>
      </c>
    </row>
    <row r="35" spans="2:8" ht="14.1" customHeight="1" x14ac:dyDescent="0.2">
      <c r="B35" s="25" t="s">
        <v>52</v>
      </c>
      <c r="C35" s="11">
        <v>145776</v>
      </c>
      <c r="D35" s="12">
        <f t="shared" si="0"/>
        <v>7.4293150939611433E-3</v>
      </c>
      <c r="E35" s="13">
        <v>2270.0862547800116</v>
      </c>
      <c r="F35" s="12">
        <f t="shared" ref="F35" si="55">E35/E$56</f>
        <v>5.5749056715697094E-3</v>
      </c>
      <c r="G35" s="13">
        <v>2173.7649596400656</v>
      </c>
      <c r="H35" s="12">
        <f t="shared" ref="H35" si="56">G35/G$56</f>
        <v>5.5753444211815431E-3</v>
      </c>
    </row>
    <row r="36" spans="2:8" ht="14.1" customHeight="1" x14ac:dyDescent="0.2">
      <c r="B36" s="26" t="s">
        <v>45</v>
      </c>
      <c r="C36" s="21">
        <v>507731</v>
      </c>
      <c r="D36" s="22">
        <f t="shared" si="0"/>
        <v>2.5875957509960388E-2</v>
      </c>
      <c r="E36" s="23">
        <v>10302.596439020128</v>
      </c>
      <c r="F36" s="22">
        <f t="shared" ref="F36" si="57">E36/E$56</f>
        <v>2.5301242716591482E-2</v>
      </c>
      <c r="G36" s="23">
        <v>9810.4554317702514</v>
      </c>
      <c r="H36" s="22">
        <f t="shared" ref="H36" si="58">G36/G$56</f>
        <v>2.5162181273649369E-2</v>
      </c>
    </row>
    <row r="37" spans="2:8" ht="14.1" customHeight="1" x14ac:dyDescent="0.2">
      <c r="B37" s="25" t="s">
        <v>23</v>
      </c>
      <c r="C37" s="11">
        <v>84680</v>
      </c>
      <c r="D37" s="12">
        <f t="shared" si="0"/>
        <v>4.3156239858181704E-3</v>
      </c>
      <c r="E37" s="13">
        <v>1527.8158930200179</v>
      </c>
      <c r="F37" s="12">
        <f t="shared" ref="F37" si="59">E37/E$56</f>
        <v>3.7520290117509397E-3</v>
      </c>
      <c r="G37" s="13">
        <v>1451.4536248800232</v>
      </c>
      <c r="H37" s="12">
        <f t="shared" ref="H37" si="60">G37/G$56</f>
        <v>3.7227363676975021E-3</v>
      </c>
    </row>
    <row r="38" spans="2:8" ht="14.1" customHeight="1" x14ac:dyDescent="0.2">
      <c r="B38" s="25" t="s">
        <v>24</v>
      </c>
      <c r="C38" s="11">
        <v>428939</v>
      </c>
      <c r="D38" s="12">
        <f t="shared" si="0"/>
        <v>2.1860409032272796E-2</v>
      </c>
      <c r="E38" s="13">
        <v>8063.5803796603477</v>
      </c>
      <c r="F38" s="12">
        <f t="shared" ref="F38" si="61">E38/E$56</f>
        <v>1.9802639612071946E-2</v>
      </c>
      <c r="G38" s="13">
        <v>7752.3750393102491</v>
      </c>
      <c r="H38" s="12">
        <f t="shared" ref="H38" si="62">G38/G$56</f>
        <v>1.988354846490957E-2</v>
      </c>
    </row>
    <row r="39" spans="2:8" ht="14.1" customHeight="1" x14ac:dyDescent="0.2">
      <c r="B39" s="25" t="s">
        <v>25</v>
      </c>
      <c r="C39" s="11">
        <v>422999</v>
      </c>
      <c r="D39" s="12">
        <f t="shared" si="0"/>
        <v>2.155768340076878E-2</v>
      </c>
      <c r="E39" s="13">
        <v>7511.0333513300202</v>
      </c>
      <c r="F39" s="12">
        <f t="shared" ref="F39" si="63">E39/E$56</f>
        <v>1.8445687841820269E-2</v>
      </c>
      <c r="G39" s="13">
        <v>7174.0136041501928</v>
      </c>
      <c r="H39" s="12">
        <f t="shared" ref="H39" si="64">G39/G$56</f>
        <v>1.8400147885354688E-2</v>
      </c>
    </row>
    <row r="40" spans="2:8" ht="14.1" customHeight="1" x14ac:dyDescent="0.2">
      <c r="B40" s="25" t="s">
        <v>26</v>
      </c>
      <c r="C40" s="14">
        <v>164857</v>
      </c>
      <c r="D40" s="12">
        <f t="shared" si="0"/>
        <v>8.4017574802790051E-3</v>
      </c>
      <c r="E40" s="13">
        <v>2924.3441959300326</v>
      </c>
      <c r="F40" s="12">
        <f t="shared" ref="F40" si="65">E40/E$56</f>
        <v>7.1816403492087474E-3</v>
      </c>
      <c r="G40" s="13">
        <v>2768.6577717800992</v>
      </c>
      <c r="H40" s="12">
        <f t="shared" ref="H40" si="66">G40/G$56</f>
        <v>7.1011452243719322E-3</v>
      </c>
    </row>
    <row r="41" spans="2:8" ht="14.1" customHeight="1" x14ac:dyDescent="0.2">
      <c r="B41" s="26" t="s">
        <v>27</v>
      </c>
      <c r="C41" s="21">
        <v>385563</v>
      </c>
      <c r="D41" s="22">
        <f t="shared" si="0"/>
        <v>1.9649798427539104E-2</v>
      </c>
      <c r="E41" s="23">
        <v>6807.4633479000504</v>
      </c>
      <c r="F41" s="22">
        <f t="shared" ref="F41" si="67">E41/E$56</f>
        <v>1.6717851996724525E-2</v>
      </c>
      <c r="G41" s="23">
        <v>6518.3386597300141</v>
      </c>
      <c r="H41" s="22">
        <f t="shared" ref="H41" si="68">G41/G$56</f>
        <v>1.6718451054577334E-2</v>
      </c>
    </row>
    <row r="42" spans="2:8" ht="14.1" customHeight="1" x14ac:dyDescent="0.2">
      <c r="B42" s="25" t="s">
        <v>46</v>
      </c>
      <c r="C42" s="11">
        <v>276160</v>
      </c>
      <c r="D42" s="12">
        <f t="shared" si="0"/>
        <v>1.4074193669385286E-2</v>
      </c>
      <c r="E42" s="13">
        <v>5529.063594520012</v>
      </c>
      <c r="F42" s="12">
        <f t="shared" ref="F42" si="69">E42/E$56</f>
        <v>1.3578342200281856E-2</v>
      </c>
      <c r="G42" s="13">
        <v>5278.4080696801111</v>
      </c>
      <c r="H42" s="12">
        <f t="shared" ref="H42" si="70">G42/G$56</f>
        <v>1.3538235977860054E-2</v>
      </c>
    </row>
    <row r="43" spans="2:8" ht="14.1" customHeight="1" x14ac:dyDescent="0.2">
      <c r="B43" s="25" t="s">
        <v>28</v>
      </c>
      <c r="C43" s="11">
        <v>75188</v>
      </c>
      <c r="D43" s="12">
        <f t="shared" si="0"/>
        <v>3.8318745423440788E-3</v>
      </c>
      <c r="E43" s="13">
        <v>1337.0500777999839</v>
      </c>
      <c r="F43" s="12">
        <f t="shared" ref="F43" si="71">E43/E$56</f>
        <v>3.2835439826149658E-3</v>
      </c>
      <c r="G43" s="13">
        <v>1267.9069600000164</v>
      </c>
      <c r="H43" s="12">
        <f t="shared" ref="H43" si="72">G43/G$56</f>
        <v>3.2519697976840316E-3</v>
      </c>
    </row>
    <row r="44" spans="2:8" ht="14.1" customHeight="1" x14ac:dyDescent="0.2">
      <c r="B44" s="25" t="s">
        <v>29</v>
      </c>
      <c r="C44" s="11">
        <v>744676</v>
      </c>
      <c r="D44" s="12">
        <f t="shared" si="0"/>
        <v>3.7951601408397873E-2</v>
      </c>
      <c r="E44" s="13">
        <v>13897.962208851057</v>
      </c>
      <c r="F44" s="12">
        <f t="shared" ref="F44" si="73">E44/E$56</f>
        <v>3.4130786078387855E-2</v>
      </c>
      <c r="G44" s="13">
        <v>13146.895093009813</v>
      </c>
      <c r="H44" s="12">
        <f t="shared" ref="H44" si="74">G44/G$56</f>
        <v>3.3719592308088409E-2</v>
      </c>
    </row>
    <row r="45" spans="2:8" ht="14.1" customHeight="1" x14ac:dyDescent="0.2">
      <c r="B45" s="25" t="s">
        <v>30</v>
      </c>
      <c r="C45" s="11">
        <v>49213</v>
      </c>
      <c r="D45" s="12">
        <f t="shared" si="0"/>
        <v>2.5080869534018614E-3</v>
      </c>
      <c r="E45" s="13">
        <v>864.97589938000544</v>
      </c>
      <c r="F45" s="12">
        <f t="shared" ref="F45" si="75">E45/E$56</f>
        <v>2.1242184243311962E-3</v>
      </c>
      <c r="G45" s="13">
        <v>826.55202836999774</v>
      </c>
      <c r="H45" s="12">
        <f t="shared" ref="H45" si="76">G45/G$56</f>
        <v>2.1199680396688353E-3</v>
      </c>
    </row>
    <row r="46" spans="2:8" ht="14.1" customHeight="1" x14ac:dyDescent="0.2">
      <c r="B46" s="26" t="s">
        <v>31</v>
      </c>
      <c r="C46" s="21">
        <v>352497</v>
      </c>
      <c r="D46" s="22">
        <f t="shared" si="0"/>
        <v>1.796462574550009E-2</v>
      </c>
      <c r="E46" s="23">
        <v>7113.5785756599407</v>
      </c>
      <c r="F46" s="22">
        <f t="shared" ref="F46" si="77">E46/E$56</f>
        <v>1.7469613528163709E-2</v>
      </c>
      <c r="G46" s="23">
        <v>6796.9693306299823</v>
      </c>
      <c r="H46" s="22">
        <f t="shared" ref="H46" si="78">G46/G$56</f>
        <v>1.743309223493265E-2</v>
      </c>
    </row>
    <row r="47" spans="2:8" ht="14.1" customHeight="1" x14ac:dyDescent="0.2">
      <c r="B47" s="25" t="s">
        <v>32</v>
      </c>
      <c r="C47" s="11">
        <v>69329</v>
      </c>
      <c r="D47" s="12">
        <f t="shared" si="0"/>
        <v>3.5332769876333012E-3</v>
      </c>
      <c r="E47" s="13">
        <v>1146.3528245900086</v>
      </c>
      <c r="F47" s="12">
        <f t="shared" ref="F47" si="79">E47/E$56</f>
        <v>2.8152273289043426E-3</v>
      </c>
      <c r="G47" s="13">
        <v>1083.7134135999943</v>
      </c>
      <c r="H47" s="12">
        <f t="shared" ref="H47" si="80">G47/G$56</f>
        <v>2.7795440845061682E-3</v>
      </c>
    </row>
    <row r="48" spans="2:8" ht="14.1" customHeight="1" x14ac:dyDescent="0.2">
      <c r="B48" s="25" t="s">
        <v>33</v>
      </c>
      <c r="C48" s="11">
        <v>301969</v>
      </c>
      <c r="D48" s="12">
        <f t="shared" si="0"/>
        <v>1.538952124909692E-2</v>
      </c>
      <c r="E48" s="13">
        <v>4914.6451054700537</v>
      </c>
      <c r="F48" s="12">
        <f t="shared" ref="F48" si="81">E48/E$56</f>
        <v>1.2069445737819533E-2</v>
      </c>
      <c r="G48" s="13">
        <v>4616.2994412701892</v>
      </c>
      <c r="H48" s="12">
        <f t="shared" ref="H48" si="82">G48/G$56</f>
        <v>1.1840037821131711E-2</v>
      </c>
    </row>
    <row r="49" spans="2:8" ht="14.1" customHeight="1" x14ac:dyDescent="0.2">
      <c r="B49" s="25" t="s">
        <v>34</v>
      </c>
      <c r="C49" s="11">
        <v>1150265</v>
      </c>
      <c r="D49" s="12">
        <f t="shared" si="0"/>
        <v>5.8622003118175933E-2</v>
      </c>
      <c r="E49" s="13">
        <v>22532.763936929201</v>
      </c>
      <c r="F49" s="12">
        <f t="shared" ref="F49" si="83">E49/E$56</f>
        <v>5.5336238085059615E-2</v>
      </c>
      <c r="G49" s="13">
        <v>21541.748595729499</v>
      </c>
      <c r="H49" s="12">
        <f t="shared" ref="H49" si="84">G49/G$56</f>
        <v>5.5250990831861843E-2</v>
      </c>
    </row>
    <row r="50" spans="2:8" ht="14.1" customHeight="1" x14ac:dyDescent="0.2">
      <c r="B50" s="25" t="s">
        <v>35</v>
      </c>
      <c r="C50" s="11">
        <v>274137</v>
      </c>
      <c r="D50" s="12">
        <f t="shared" si="0"/>
        <v>1.3971093677376426E-2</v>
      </c>
      <c r="E50" s="13">
        <v>5551.5941762801276</v>
      </c>
      <c r="F50" s="12">
        <f t="shared" ref="F50" si="85">E50/E$56</f>
        <v>1.3633673079350327E-2</v>
      </c>
      <c r="G50" s="13">
        <v>5274.9938546101157</v>
      </c>
      <c r="H50" s="12">
        <f t="shared" ref="H50" si="86">G50/G$56</f>
        <v>1.3529479085879256E-2</v>
      </c>
    </row>
    <row r="51" spans="2:8" ht="14.1" customHeight="1" x14ac:dyDescent="0.2">
      <c r="B51" s="26" t="s">
        <v>36</v>
      </c>
      <c r="C51" s="21">
        <v>85111</v>
      </c>
      <c r="D51" s="22">
        <f t="shared" si="0"/>
        <v>4.3375894314710709E-3</v>
      </c>
      <c r="E51" s="23">
        <v>1280.6565289200159</v>
      </c>
      <c r="F51" s="22">
        <f t="shared" ref="F51" si="87">E51/E$56</f>
        <v>3.145052013497544E-3</v>
      </c>
      <c r="G51" s="23">
        <v>1201.094878570002</v>
      </c>
      <c r="H51" s="22">
        <f t="shared" ref="H51" si="88">G51/G$56</f>
        <v>3.0806079566457821E-3</v>
      </c>
    </row>
    <row r="52" spans="2:8" ht="14.1" customHeight="1" x14ac:dyDescent="0.2">
      <c r="B52" s="25" t="s">
        <v>37</v>
      </c>
      <c r="C52" s="11">
        <v>502785</v>
      </c>
      <c r="D52" s="12">
        <f t="shared" si="0"/>
        <v>2.5623890006017818E-2</v>
      </c>
      <c r="E52" s="13">
        <v>10300.101360330062</v>
      </c>
      <c r="F52" s="12">
        <f t="shared" ref="F52" si="89">E52/E$56</f>
        <v>2.5295115271737362E-2</v>
      </c>
      <c r="G52" s="13">
        <v>9862.2369512794976</v>
      </c>
      <c r="H52" s="12">
        <f t="shared" ref="H52" si="90">G52/G$56</f>
        <v>2.5294992231262737E-2</v>
      </c>
    </row>
    <row r="53" spans="2:8" ht="14.1" customHeight="1" x14ac:dyDescent="0.2">
      <c r="B53" s="25" t="s">
        <v>38</v>
      </c>
      <c r="C53" s="11">
        <v>28928</v>
      </c>
      <c r="D53" s="12">
        <f t="shared" si="0"/>
        <v>1.4742840182067553E-3</v>
      </c>
      <c r="E53" s="13">
        <v>733.07838040999593</v>
      </c>
      <c r="F53" s="12">
        <f t="shared" ref="F53" si="91">E53/E$56</f>
        <v>1.8003028792616821E-3</v>
      </c>
      <c r="G53" s="13">
        <v>699.69005542999571</v>
      </c>
      <c r="H53" s="12">
        <f t="shared" ref="H53" si="92">G53/G$56</f>
        <v>1.7945882464421384E-3</v>
      </c>
    </row>
    <row r="54" spans="2:8" ht="14.1" customHeight="1" x14ac:dyDescent="0.2">
      <c r="B54" s="25" t="s">
        <v>39</v>
      </c>
      <c r="C54" s="11">
        <v>28775</v>
      </c>
      <c r="D54" s="12">
        <f t="shared" si="0"/>
        <v>1.4664865398195306E-3</v>
      </c>
      <c r="E54" s="13">
        <v>701.49995632000025</v>
      </c>
      <c r="F54" s="12">
        <f t="shared" ref="F54" si="93">E54/E$56</f>
        <v>1.7227521980098762E-3</v>
      </c>
      <c r="G54" s="13">
        <v>671.83589661999974</v>
      </c>
      <c r="H54" s="12">
        <f t="shared" ref="H54" si="94">G54/G$56</f>
        <v>1.723146976658431E-3</v>
      </c>
    </row>
    <row r="55" spans="2:8" ht="14.1" customHeight="1" x14ac:dyDescent="0.2">
      <c r="B55" s="27" t="s">
        <v>55</v>
      </c>
      <c r="C55" s="15">
        <v>4429</v>
      </c>
      <c r="D55" s="12">
        <f t="shared" si="0"/>
        <v>2.2571916194129283E-4</v>
      </c>
      <c r="E55" s="16">
        <v>72.96195934000005</v>
      </c>
      <c r="F55" s="12">
        <f t="shared" ref="F55" si="95">E55/E$56</f>
        <v>1.7918087476936974E-4</v>
      </c>
      <c r="G55" s="16">
        <v>70.059112449999986</v>
      </c>
      <c r="H55" s="12">
        <f t="shared" ref="H55" si="96">G55/G$56</f>
        <v>1.7968993382601694E-4</v>
      </c>
    </row>
    <row r="56" spans="2:8" ht="15" customHeight="1" x14ac:dyDescent="0.2">
      <c r="B56" s="28" t="s">
        <v>0</v>
      </c>
      <c r="C56" s="17">
        <v>19621728</v>
      </c>
      <c r="D56" s="18">
        <f t="shared" si="0"/>
        <v>1</v>
      </c>
      <c r="E56" s="19">
        <v>407197.24933764309</v>
      </c>
      <c r="F56" s="18">
        <f t="shared" ref="F56" si="97">E56/E$56</f>
        <v>1</v>
      </c>
      <c r="G56" s="20">
        <v>389888.91007013252</v>
      </c>
      <c r="H56" s="18">
        <f t="shared" ref="H56" si="98">G56/G$56</f>
        <v>1</v>
      </c>
    </row>
    <row r="57" spans="2:8" ht="14.25" customHeight="1" x14ac:dyDescent="0.2">
      <c r="B57" s="6" t="s">
        <v>57</v>
      </c>
      <c r="C57" s="5"/>
      <c r="D57" s="4"/>
      <c r="E57" s="4"/>
      <c r="F57" s="4"/>
      <c r="G57" s="5"/>
      <c r="H57" s="7" t="s">
        <v>49</v>
      </c>
    </row>
    <row r="58" spans="2:8" x14ac:dyDescent="0.2">
      <c r="C58" s="2"/>
      <c r="D58" s="1"/>
      <c r="E58" s="1"/>
      <c r="F58" s="1"/>
      <c r="G58" s="1"/>
      <c r="H58" s="1"/>
    </row>
    <row r="59" spans="2:8" x14ac:dyDescent="0.2">
      <c r="C59" s="1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2"/>
      <c r="D64" s="2"/>
      <c r="E64" s="2"/>
      <c r="F64" s="2"/>
      <c r="G64" s="2"/>
      <c r="H64" s="1"/>
    </row>
    <row r="65" spans="3:8" x14ac:dyDescent="0.2">
      <c r="C65" s="1"/>
      <c r="D65" s="1"/>
      <c r="E65" s="1"/>
      <c r="F65" s="1"/>
      <c r="G65" s="1"/>
      <c r="H65" s="1"/>
    </row>
    <row r="68" spans="3:8" x14ac:dyDescent="0.2">
      <c r="D68" s="3"/>
      <c r="E68" s="3"/>
      <c r="F68" s="3"/>
      <c r="G68" s="3"/>
      <c r="H68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9" orientation="portrait" r:id="rId1"/>
  <headerFooter alignWithMargins="0"/>
  <ignoredErrors>
    <ignoredError sqref="F16" formula="1"/>
    <ignoredError sqref="F39 F34:F36" evalError="1" formula="1"/>
    <ignoredError sqref="D23:D33 D37:D38 D34:D36 H34:H36 D40:D48 D39 H39 F23:F33 F37:F38 F40:F48 H23:H33 H37:H38 H40:H48 D57:F57 D49:D56 F49:F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75(1)</vt:lpstr>
      <vt:lpstr>'Cuadro 75(1)'!Área_de_impresión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2014-07-14T11:43:48Z</cp:lastPrinted>
  <dcterms:created xsi:type="dcterms:W3CDTF">2000-12-21T11:18:50Z</dcterms:created>
  <dcterms:modified xsi:type="dcterms:W3CDTF">2019-09-09T10:14:56Z</dcterms:modified>
</cp:coreProperties>
</file>