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6\Para Antonio\Cuadros 2016\"/>
    </mc:Choice>
  </mc:AlternateContent>
  <bookViews>
    <workbookView showSheetTabs="0" xWindow="495" yWindow="4200" windowWidth="15345" windowHeight="11865" autoFilterDateGrouping="0"/>
  </bookViews>
  <sheets>
    <sheet name="Cuadro 76" sheetId="1" r:id="rId1"/>
  </sheets>
  <definedNames>
    <definedName name="_xlnm.Print_Area" localSheetId="0">'Cuadro 76'!$B$2:$E$54</definedName>
  </definedNames>
  <calcPr calcId="162913" calcOnSave="0"/>
</workbook>
</file>

<file path=xl/calcChain.xml><?xml version="1.0" encoding="utf-8"?>
<calcChain xmlns="http://schemas.openxmlformats.org/spreadsheetml/2006/main">
  <c r="D37" i="1" l="1"/>
  <c r="C37" i="1"/>
  <c r="C40" i="1" s="1"/>
  <c r="D33" i="1" l="1"/>
  <c r="C33" i="1"/>
  <c r="E32" i="1"/>
  <c r="E30" i="1" l="1"/>
  <c r="E28" i="1"/>
  <c r="E29" i="1"/>
  <c r="C25" i="1" l="1"/>
  <c r="C24" i="1"/>
  <c r="C15" i="1"/>
  <c r="C39" i="1" l="1"/>
  <c r="E36" i="1" l="1"/>
  <c r="E22" i="1" l="1"/>
  <c r="E21" i="1"/>
  <c r="E8" i="1" l="1"/>
  <c r="E7" i="1"/>
  <c r="E11" i="1"/>
  <c r="E10" i="1"/>
  <c r="D15" i="1" l="1"/>
  <c r="E15" i="1" s="1"/>
  <c r="E12" i="1"/>
  <c r="E14" i="1"/>
  <c r="E13" i="1"/>
  <c r="E9" i="1"/>
  <c r="E17" i="1" l="1"/>
  <c r="E18" i="1" l="1"/>
  <c r="E16" i="1" l="1"/>
  <c r="E19" i="1"/>
  <c r="E6" i="1" l="1"/>
  <c r="E20" i="1"/>
  <c r="E31" i="1" l="1"/>
  <c r="E27" i="1"/>
  <c r="E34" i="1" l="1"/>
  <c r="E35" i="1" l="1"/>
  <c r="E37" i="1" l="1"/>
  <c r="E47" i="1" l="1"/>
  <c r="E46" i="1"/>
  <c r="E44" i="1"/>
  <c r="E43" i="1"/>
  <c r="E41" i="1"/>
  <c r="D40" i="1" l="1"/>
  <c r="E40" i="1" s="1"/>
  <c r="D39" i="1"/>
  <c r="E39" i="1" s="1"/>
  <c r="D25" i="1"/>
  <c r="E25" i="1" s="1"/>
  <c r="D24" i="1"/>
  <c r="E24" i="1" s="1"/>
  <c r="E26" i="1"/>
  <c r="E33" i="1"/>
</calcChain>
</file>

<file path=xl/sharedStrings.xml><?xml version="1.0" encoding="utf-8"?>
<sst xmlns="http://schemas.openxmlformats.org/spreadsheetml/2006/main" count="53" uniqueCount="47">
  <si>
    <t>Pagos a cuenta</t>
  </si>
  <si>
    <t xml:space="preserve">   TM s/ base liquidable</t>
  </si>
  <si>
    <t xml:space="preserve">   TE s/ base liquidable</t>
  </si>
  <si>
    <t xml:space="preserve">Base liquidable </t>
  </si>
  <si>
    <t xml:space="preserve">Cuota íntegra </t>
  </si>
  <si>
    <t xml:space="preserve">   A ingresar</t>
  </si>
  <si>
    <t xml:space="preserve">   A devolver</t>
  </si>
  <si>
    <t xml:space="preserve">       Importe</t>
  </si>
  <si>
    <t>Base imponible</t>
  </si>
  <si>
    <t>Total declaraciones</t>
  </si>
  <si>
    <t xml:space="preserve">   Declaraciones individuales</t>
  </si>
  <si>
    <t xml:space="preserve">   Declaraciones conjuntas</t>
  </si>
  <si>
    <t>(1) Importe aplicado por los contribuyentes en sus declaraciones.</t>
  </si>
  <si>
    <t xml:space="preserve">   TM s/ base imponible</t>
  </si>
  <si>
    <t>Total reducciones en la base imponible</t>
  </si>
  <si>
    <t xml:space="preserve">   TE s/ base imponible</t>
  </si>
  <si>
    <t>Resultado de la declaración</t>
  </si>
  <si>
    <t xml:space="preserve">       Número de declaraciones</t>
  </si>
  <si>
    <t xml:space="preserve">   General</t>
  </si>
  <si>
    <t xml:space="preserve">   Del ahorro</t>
  </si>
  <si>
    <t>Fuente: AEAT y elaboración propia</t>
  </si>
  <si>
    <r>
      <t>Mínimo personal y familiar</t>
    </r>
    <r>
      <rPr>
        <b/>
        <vertAlign val="superscript"/>
        <sz val="10"/>
        <rFont val="Times New Roman"/>
        <family val="1"/>
      </rPr>
      <t>(1)</t>
    </r>
  </si>
  <si>
    <t>Variable</t>
  </si>
  <si>
    <t>Tasa de variación</t>
  </si>
  <si>
    <t>Importes en millones de euros</t>
  </si>
  <si>
    <r>
      <t xml:space="preserve">   Tributación conjunta</t>
    </r>
    <r>
      <rPr>
        <vertAlign val="superscript"/>
        <sz val="10"/>
        <rFont val="Times New Roman"/>
        <family val="1"/>
      </rPr>
      <t>(1)</t>
    </r>
  </si>
  <si>
    <r>
      <t xml:space="preserve">   Aportaciones a sistemas de previsión social</t>
    </r>
    <r>
      <rPr>
        <vertAlign val="superscript"/>
        <sz val="10"/>
        <rFont val="Times New Roman"/>
        <family val="1"/>
      </rPr>
      <t>(1)</t>
    </r>
  </si>
  <si>
    <t xml:space="preserve">   Deducciones autonómicas</t>
  </si>
  <si>
    <t>Total deducciones en cuota:</t>
  </si>
  <si>
    <t>Cuota resultante de la autoliquidación (CRA)</t>
  </si>
  <si>
    <t>Cuota diferencial</t>
  </si>
  <si>
    <t xml:space="preserve">   Maternidad (DM)</t>
  </si>
  <si>
    <t xml:space="preserve">   Inversión en vivienda habitual (régimen transitorio)</t>
  </si>
  <si>
    <t xml:space="preserve">   Familia  numerosa o personas con discapacidad a cargo (DFN)</t>
  </si>
  <si>
    <t>CRA-DM-DFN</t>
  </si>
  <si>
    <t>PRINCIPALES MAGNITUDES. IRPF 2015 Y 2016</t>
  </si>
  <si>
    <t xml:space="preserve">   Alquiler de vivienda habitual (régimen transitorio)</t>
  </si>
  <si>
    <t>Cuadro 76</t>
  </si>
  <si>
    <r>
      <t xml:space="preserve">   Otras</t>
    </r>
    <r>
      <rPr>
        <vertAlign val="superscript"/>
        <sz val="10"/>
        <rFont val="Times New Roman"/>
        <family val="1"/>
      </rPr>
      <t>(1)(2)</t>
    </r>
  </si>
  <si>
    <t>(2) Reducciones por aportaciones a patrimonios protegidos de personas con discapacidad y por pensiones compensatorias y anualidades por alimentos y compensación de bases liquidables generales negativas de los ejercicios 2012 a 2015.</t>
  </si>
  <si>
    <t xml:space="preserve">   Donativos, donaciones y otras aport. a entid. sin fines lucrativos</t>
  </si>
  <si>
    <r>
      <t>Tipo medio</t>
    </r>
    <r>
      <rPr>
        <b/>
        <vertAlign val="superscript"/>
        <sz val="10"/>
        <rFont val="Times New Roman"/>
        <family val="1"/>
      </rPr>
      <t xml:space="preserve">(3) </t>
    </r>
    <r>
      <rPr>
        <b/>
        <sz val="10"/>
        <rFont val="Times New Roman"/>
        <family val="1"/>
      </rPr>
      <t xml:space="preserve">(TM): </t>
    </r>
  </si>
  <si>
    <r>
      <t xml:space="preserve">   Otras</t>
    </r>
    <r>
      <rPr>
        <vertAlign val="superscript"/>
        <sz val="10"/>
        <rFont val="Times New Roman"/>
        <family val="1"/>
      </rPr>
      <t>(4)</t>
    </r>
  </si>
  <si>
    <r>
      <t>Tipo efectivo</t>
    </r>
    <r>
      <rPr>
        <b/>
        <vertAlign val="superscript"/>
        <sz val="11"/>
        <rFont val="Times New Roman"/>
        <family val="1"/>
      </rPr>
      <t xml:space="preserve">(5) </t>
    </r>
    <r>
      <rPr>
        <b/>
        <sz val="11"/>
        <rFont val="Times New Roman"/>
        <family val="1"/>
      </rPr>
      <t>(TE)</t>
    </r>
    <r>
      <rPr>
        <b/>
        <sz val="10"/>
        <rFont val="Times New Roman"/>
        <family val="1"/>
      </rPr>
      <t>:</t>
    </r>
  </si>
  <si>
    <t>(5) Tipo efectivo = (CRA-DM-DFN) / base imponible o liquidable.</t>
  </si>
  <si>
    <t>(3) Tipo medio = Cuota íntegra / base imponible o liquidable.</t>
  </si>
  <si>
    <t xml:space="preserve">(4) Deducciones por: inversiones y gastos en protección y difusión del Patrimonio Histórico; incentivos y estímulos a la inversión empresarial; rentas obtenidas en Ceuta y Melilla; doble imposición internacional y de derechos de imagen; inversión en empresas de nueva o reciente creación; obras de mejora en la vivienda (saldos pendientes), así como las retenciones deducibles de rendimientos bonificados y la pérdida del derecho de aplicación de determinadas deducciones con los intereses de demora correspondientes.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</si>
</sst>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4" x14ac:knownFonts="1">
    <font>
      <sz val="10"/>
      <name val="Arial"/>
    </font>
    <font>
      <sz val="10"/>
      <name val="Arial"/>
      <family val="2"/>
    </font>
    <font>
      <u/>
      <sz val="10"/>
      <name val="Arial"/>
      <family val="2"/>
    </font>
    <font>
      <sz val="8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i/>
      <sz val="10"/>
      <name val="Times New Roman"/>
      <family val="1"/>
    </font>
    <font>
      <vertAlign val="superscript"/>
      <sz val="10"/>
      <name val="Times New Roman"/>
      <family val="1"/>
    </font>
    <font>
      <b/>
      <vertAlign val="superscript"/>
      <sz val="10"/>
      <name val="Times New Roman"/>
      <family val="1"/>
    </font>
    <font>
      <b/>
      <vertAlign val="superscript"/>
      <sz val="11"/>
      <name val="Times New Roman"/>
      <family val="1"/>
    </font>
    <font>
      <b/>
      <sz val="11"/>
      <name val="Times New Roman"/>
      <family val="1"/>
    </font>
    <font>
      <i/>
      <sz val="8"/>
      <name val="Times New Roman"/>
      <family val="1"/>
    </font>
    <font>
      <i/>
      <sz val="9"/>
      <name val="Times New Roman"/>
      <family val="1"/>
    </font>
    <font>
      <sz val="9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theme="0" tint="-0.24994659260841701"/>
      </top>
      <bottom/>
      <diagonal/>
    </border>
    <border>
      <left/>
      <right style="thin">
        <color indexed="64"/>
      </right>
      <top/>
      <bottom style="thin">
        <color theme="0" tint="-0.24994659260841701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82">
    <xf numFmtId="0" fontId="0" fillId="0" borderId="0" xfId="0"/>
    <xf numFmtId="46" fontId="2" fillId="0" borderId="0" xfId="0" quotePrefix="1" applyNumberFormat="1" applyFont="1"/>
    <xf numFmtId="3" fontId="0" fillId="0" borderId="0" xfId="0" applyNumberFormat="1"/>
    <xf numFmtId="0" fontId="5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right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11" fillId="0" borderId="0" xfId="0" applyFont="1"/>
    <xf numFmtId="0" fontId="4" fillId="0" borderId="0" xfId="0" applyFont="1" applyAlignment="1">
      <alignment vertical="center"/>
    </xf>
    <xf numFmtId="0" fontId="5" fillId="2" borderId="5" xfId="0" applyFont="1" applyFill="1" applyBorder="1" applyAlignment="1">
      <alignment horizontal="center" vertical="center"/>
    </xf>
    <xf numFmtId="0" fontId="12" fillId="0" borderId="0" xfId="0" applyFont="1"/>
    <xf numFmtId="164" fontId="0" fillId="0" borderId="0" xfId="1" applyNumberFormat="1" applyFont="1"/>
    <xf numFmtId="165" fontId="0" fillId="0" borderId="0" xfId="0" applyNumberFormat="1"/>
    <xf numFmtId="3" fontId="5" fillId="0" borderId="6" xfId="0" applyNumberFormat="1" applyFont="1" applyFill="1" applyBorder="1" applyAlignment="1">
      <alignment horizontal="right" vertical="center" indent="1"/>
    </xf>
    <xf numFmtId="3" fontId="4" fillId="0" borderId="7" xfId="0" applyNumberFormat="1" applyFont="1" applyFill="1" applyBorder="1" applyAlignment="1">
      <alignment horizontal="right" vertical="center" indent="1"/>
    </xf>
    <xf numFmtId="165" fontId="5" fillId="0" borderId="7" xfId="0" applyNumberFormat="1" applyFont="1" applyFill="1" applyBorder="1" applyAlignment="1">
      <alignment horizontal="right" vertical="center" indent="1"/>
    </xf>
    <xf numFmtId="165" fontId="4" fillId="0" borderId="7" xfId="0" applyNumberFormat="1" applyFont="1" applyFill="1" applyBorder="1" applyAlignment="1">
      <alignment horizontal="right" vertical="center" indent="1"/>
    </xf>
    <xf numFmtId="3" fontId="5" fillId="0" borderId="7" xfId="0" applyNumberFormat="1" applyFont="1" applyFill="1" applyBorder="1" applyAlignment="1">
      <alignment horizontal="right" vertical="center" indent="1"/>
    </xf>
    <xf numFmtId="10" fontId="4" fillId="0" borderId="7" xfId="1" applyNumberFormat="1" applyFont="1" applyFill="1" applyBorder="1" applyAlignment="1">
      <alignment horizontal="right" vertical="center" indent="1"/>
    </xf>
    <xf numFmtId="165" fontId="4" fillId="0" borderId="3" xfId="0" quotePrefix="1" applyNumberFormat="1" applyFont="1" applyBorder="1" applyAlignment="1">
      <alignment horizontal="right" vertical="center" indent="1"/>
    </xf>
    <xf numFmtId="165" fontId="4" fillId="0" borderId="0" xfId="0" quotePrefix="1" applyNumberFormat="1" applyFont="1" applyAlignment="1">
      <alignment horizontal="right" vertical="center" indent="1"/>
    </xf>
    <xf numFmtId="0" fontId="5" fillId="3" borderId="1" xfId="0" applyFont="1" applyFill="1" applyBorder="1" applyAlignment="1">
      <alignment vertical="center"/>
    </xf>
    <xf numFmtId="0" fontId="4" fillId="3" borderId="3" xfId="0" applyFont="1" applyFill="1" applyBorder="1" applyAlignment="1">
      <alignment vertical="center"/>
    </xf>
    <xf numFmtId="0" fontId="5" fillId="3" borderId="3" xfId="0" applyFont="1" applyFill="1" applyBorder="1" applyAlignment="1">
      <alignment vertical="center"/>
    </xf>
    <xf numFmtId="0" fontId="6" fillId="3" borderId="3" xfId="0" applyFont="1" applyFill="1" applyBorder="1" applyAlignment="1">
      <alignment vertical="center"/>
    </xf>
    <xf numFmtId="0" fontId="13" fillId="0" borderId="0" xfId="0" applyFont="1" applyFill="1" applyBorder="1" applyAlignment="1">
      <alignment vertical="center"/>
    </xf>
    <xf numFmtId="3" fontId="12" fillId="0" borderId="0" xfId="0" applyNumberFormat="1" applyFont="1" applyBorder="1" applyAlignment="1">
      <alignment horizontal="right" vertical="center"/>
    </xf>
    <xf numFmtId="3" fontId="12" fillId="0" borderId="0" xfId="0" applyNumberFormat="1" applyFont="1" applyFill="1" applyBorder="1" applyAlignment="1">
      <alignment horizontal="right" vertical="center"/>
    </xf>
    <xf numFmtId="0" fontId="13" fillId="0" borderId="0" xfId="0" applyFont="1" applyAlignment="1">
      <alignment vertical="center" wrapText="1"/>
    </xf>
    <xf numFmtId="0" fontId="4" fillId="3" borderId="12" xfId="0" applyFont="1" applyFill="1" applyBorder="1" applyAlignment="1">
      <alignment vertical="center"/>
    </xf>
    <xf numFmtId="165" fontId="4" fillId="0" borderId="13" xfId="0" applyNumberFormat="1" applyFont="1" applyFill="1" applyBorder="1" applyAlignment="1">
      <alignment horizontal="right" vertical="center" indent="1"/>
    </xf>
    <xf numFmtId="0" fontId="5" fillId="3" borderId="3" xfId="0" applyFont="1" applyFill="1" applyBorder="1" applyAlignment="1"/>
    <xf numFmtId="0" fontId="5" fillId="3" borderId="12" xfId="0" applyFont="1" applyFill="1" applyBorder="1" applyAlignment="1">
      <alignment vertical="center"/>
    </xf>
    <xf numFmtId="165" fontId="5" fillId="0" borderId="13" xfId="0" applyNumberFormat="1" applyFont="1" applyFill="1" applyBorder="1" applyAlignment="1">
      <alignment horizontal="right" vertical="center" indent="1"/>
    </xf>
    <xf numFmtId="10" fontId="4" fillId="0" borderId="13" xfId="1" applyNumberFormat="1" applyFont="1" applyFill="1" applyBorder="1" applyAlignment="1">
      <alignment horizontal="right" vertical="center" indent="1"/>
    </xf>
    <xf numFmtId="165" fontId="4" fillId="0" borderId="12" xfId="0" quotePrefix="1" applyNumberFormat="1" applyFont="1" applyBorder="1" applyAlignment="1">
      <alignment horizontal="right" vertical="center" indent="1"/>
    </xf>
    <xf numFmtId="0" fontId="4" fillId="3" borderId="0" xfId="0" applyFont="1" applyFill="1" applyBorder="1" applyAlignment="1">
      <alignment vertical="center"/>
    </xf>
    <xf numFmtId="3" fontId="6" fillId="0" borderId="0" xfId="0" applyNumberFormat="1" applyFont="1" applyFill="1" applyBorder="1" applyAlignment="1">
      <alignment horizontal="right" vertical="center" indent="1"/>
    </xf>
    <xf numFmtId="164" fontId="4" fillId="0" borderId="0" xfId="1" applyNumberFormat="1" applyFont="1" applyFill="1" applyBorder="1" applyAlignment="1">
      <alignment horizontal="right" vertical="center" indent="1"/>
    </xf>
    <xf numFmtId="0" fontId="6" fillId="3" borderId="12" xfId="0" applyFont="1" applyFill="1" applyBorder="1" applyAlignment="1">
      <alignment vertical="center"/>
    </xf>
    <xf numFmtId="0" fontId="6" fillId="3" borderId="4" xfId="0" applyFont="1" applyFill="1" applyBorder="1" applyAlignment="1">
      <alignment vertical="center"/>
    </xf>
    <xf numFmtId="0" fontId="4" fillId="3" borderId="3" xfId="0" applyFont="1" applyFill="1" applyBorder="1" applyAlignment="1"/>
    <xf numFmtId="10" fontId="4" fillId="0" borderId="3" xfId="1" applyNumberFormat="1" applyFont="1" applyBorder="1" applyAlignment="1">
      <alignment horizontal="right" vertical="center" indent="1"/>
    </xf>
    <xf numFmtId="165" fontId="5" fillId="0" borderId="3" xfId="0" quotePrefix="1" applyNumberFormat="1" applyFont="1" applyBorder="1" applyAlignment="1">
      <alignment horizontal="right" vertical="center" indent="1"/>
    </xf>
    <xf numFmtId="10" fontId="4" fillId="0" borderId="0" xfId="1" applyNumberFormat="1" applyFont="1" applyAlignment="1">
      <alignment horizontal="right" vertical="center" indent="1"/>
    </xf>
    <xf numFmtId="165" fontId="5" fillId="0" borderId="14" xfId="0" quotePrefix="1" applyNumberFormat="1" applyFont="1" applyBorder="1" applyAlignment="1">
      <alignment horizontal="right" vertical="center" indent="1"/>
    </xf>
    <xf numFmtId="165" fontId="5" fillId="0" borderId="0" xfId="0" quotePrefix="1" applyNumberFormat="1" applyFont="1" applyFill="1" applyBorder="1" applyAlignment="1">
      <alignment horizontal="right" vertical="center" indent="1"/>
    </xf>
    <xf numFmtId="165" fontId="5" fillId="0" borderId="0" xfId="0" applyNumberFormat="1" applyFont="1" applyFill="1" applyBorder="1" applyAlignment="1">
      <alignment horizontal="right" vertical="center" indent="1"/>
    </xf>
    <xf numFmtId="165" fontId="4" fillId="0" borderId="15" xfId="0" applyNumberFormat="1" applyFont="1" applyFill="1" applyBorder="1" applyAlignment="1">
      <alignment horizontal="right" vertical="center" indent="1"/>
    </xf>
    <xf numFmtId="10" fontId="4" fillId="0" borderId="0" xfId="1" applyNumberFormat="1" applyFont="1" applyBorder="1" applyAlignment="1">
      <alignment horizontal="right" vertical="center" indent="1"/>
    </xf>
    <xf numFmtId="165" fontId="5" fillId="0" borderId="0" xfId="1" applyNumberFormat="1" applyFont="1" applyFill="1" applyBorder="1" applyAlignment="1">
      <alignment horizontal="right" vertical="center" indent="1"/>
    </xf>
    <xf numFmtId="10" fontId="4" fillId="0" borderId="0" xfId="1" applyNumberFormat="1" applyFont="1" applyFill="1" applyBorder="1" applyAlignment="1">
      <alignment horizontal="right" vertical="center" indent="1"/>
    </xf>
    <xf numFmtId="3" fontId="6" fillId="0" borderId="15" xfId="0" applyNumberFormat="1" applyFont="1" applyFill="1" applyBorder="1" applyAlignment="1">
      <alignment horizontal="right" vertical="center" indent="1"/>
    </xf>
    <xf numFmtId="165" fontId="5" fillId="0" borderId="3" xfId="0" quotePrefix="1" applyNumberFormat="1" applyFont="1" applyFill="1" applyBorder="1" applyAlignment="1">
      <alignment horizontal="right" vertical="center" indent="1"/>
    </xf>
    <xf numFmtId="165" fontId="5" fillId="0" borderId="3" xfId="0" applyNumberFormat="1" applyFont="1" applyFill="1" applyBorder="1" applyAlignment="1">
      <alignment horizontal="right" vertical="center" indent="1"/>
    </xf>
    <xf numFmtId="165" fontId="4" fillId="0" borderId="12" xfId="0" applyNumberFormat="1" applyFont="1" applyFill="1" applyBorder="1" applyAlignment="1">
      <alignment horizontal="right" vertical="center" indent="1"/>
    </xf>
    <xf numFmtId="165" fontId="5" fillId="0" borderId="3" xfId="1" applyNumberFormat="1" applyFont="1" applyFill="1" applyBorder="1" applyAlignment="1">
      <alignment horizontal="right" vertical="center" indent="1"/>
    </xf>
    <xf numFmtId="10" fontId="4" fillId="0" borderId="3" xfId="1" applyNumberFormat="1" applyFont="1" applyFill="1" applyBorder="1" applyAlignment="1">
      <alignment horizontal="right" vertical="center" indent="1"/>
    </xf>
    <xf numFmtId="3" fontId="6" fillId="0" borderId="12" xfId="0" applyNumberFormat="1" applyFont="1" applyFill="1" applyBorder="1" applyAlignment="1">
      <alignment horizontal="right" vertical="center" indent="1"/>
    </xf>
    <xf numFmtId="165" fontId="6" fillId="0" borderId="0" xfId="0" applyNumberFormat="1" applyFont="1" applyFill="1" applyBorder="1" applyAlignment="1">
      <alignment horizontal="right" vertical="center" indent="1"/>
    </xf>
    <xf numFmtId="165" fontId="6" fillId="0" borderId="10" xfId="0" applyNumberFormat="1" applyFont="1" applyFill="1" applyBorder="1" applyAlignment="1">
      <alignment horizontal="right" vertical="center" indent="1"/>
    </xf>
    <xf numFmtId="165" fontId="5" fillId="0" borderId="16" xfId="0" applyNumberFormat="1" applyFont="1" applyFill="1" applyBorder="1" applyAlignment="1">
      <alignment horizontal="right" vertical="center" indent="1"/>
    </xf>
    <xf numFmtId="165" fontId="6" fillId="0" borderId="3" xfId="0" applyNumberFormat="1" applyFont="1" applyFill="1" applyBorder="1" applyAlignment="1">
      <alignment horizontal="right" vertical="center" indent="1"/>
    </xf>
    <xf numFmtId="3" fontId="6" fillId="0" borderId="3" xfId="0" applyNumberFormat="1" applyFont="1" applyFill="1" applyBorder="1" applyAlignment="1">
      <alignment horizontal="right" vertical="center" indent="1"/>
    </xf>
    <xf numFmtId="165" fontId="6" fillId="0" borderId="4" xfId="0" applyNumberFormat="1" applyFont="1" applyFill="1" applyBorder="1" applyAlignment="1">
      <alignment horizontal="right" vertical="center" indent="1"/>
    </xf>
    <xf numFmtId="164" fontId="5" fillId="0" borderId="3" xfId="1" applyNumberFormat="1" applyFont="1" applyFill="1" applyBorder="1" applyAlignment="1">
      <alignment horizontal="right" vertical="center" indent="2"/>
    </xf>
    <xf numFmtId="164" fontId="4" fillId="0" borderId="3" xfId="1" applyNumberFormat="1" applyFont="1" applyFill="1" applyBorder="1" applyAlignment="1">
      <alignment horizontal="right" vertical="center" indent="2"/>
    </xf>
    <xf numFmtId="164" fontId="4" fillId="0" borderId="12" xfId="1" applyNumberFormat="1" applyFont="1" applyFill="1" applyBorder="1" applyAlignment="1">
      <alignment horizontal="right" vertical="center" indent="2"/>
    </xf>
    <xf numFmtId="164" fontId="5" fillId="0" borderId="12" xfId="1" applyNumberFormat="1" applyFont="1" applyFill="1" applyBorder="1" applyAlignment="1">
      <alignment horizontal="right" vertical="center" indent="2"/>
    </xf>
    <xf numFmtId="2" fontId="4" fillId="0" borderId="3" xfId="1" applyNumberFormat="1" applyFont="1" applyFill="1" applyBorder="1" applyAlignment="1">
      <alignment horizontal="right" vertical="center" indent="2"/>
    </xf>
    <xf numFmtId="2" fontId="4" fillId="0" borderId="12" xfId="1" applyNumberFormat="1" applyFont="1" applyFill="1" applyBorder="1" applyAlignment="1">
      <alignment horizontal="right" vertical="center" indent="2"/>
    </xf>
    <xf numFmtId="165" fontId="4" fillId="0" borderId="17" xfId="0" quotePrefix="1" applyNumberFormat="1" applyFont="1" applyBorder="1" applyAlignment="1">
      <alignment horizontal="right" vertical="center" indent="1"/>
    </xf>
    <xf numFmtId="164" fontId="6" fillId="0" borderId="12" xfId="1" applyNumberFormat="1" applyFont="1" applyFill="1" applyBorder="1" applyAlignment="1">
      <alignment horizontal="right" vertical="center" indent="2"/>
    </xf>
    <xf numFmtId="164" fontId="6" fillId="0" borderId="3" xfId="1" applyNumberFormat="1" applyFont="1" applyFill="1" applyBorder="1" applyAlignment="1">
      <alignment horizontal="right" vertical="center" indent="2"/>
    </xf>
    <xf numFmtId="164" fontId="6" fillId="0" borderId="4" xfId="1" applyNumberFormat="1" applyFont="1" applyFill="1" applyBorder="1" applyAlignment="1">
      <alignment horizontal="right" vertical="center" indent="2"/>
    </xf>
    <xf numFmtId="0" fontId="6" fillId="0" borderId="6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10" fillId="0" borderId="8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3" fillId="0" borderId="0" xfId="0" applyFont="1" applyAlignment="1">
      <alignment horizontal="justify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H57"/>
  <sheetViews>
    <sheetView showGridLines="0" showRowColHeaders="0" tabSelected="1" zoomScale="90" zoomScaleNormal="90" workbookViewId="0">
      <selection activeCell="B2" sqref="B2:E2"/>
    </sheetView>
  </sheetViews>
  <sheetFormatPr baseColWidth="10" defaultRowHeight="12.75" x14ac:dyDescent="0.2"/>
  <cols>
    <col min="1" max="1" width="2.7109375" customWidth="1"/>
    <col min="2" max="2" width="52.42578125" customWidth="1"/>
    <col min="3" max="5" width="15.7109375" customWidth="1"/>
  </cols>
  <sheetData>
    <row r="2" spans="2:8" x14ac:dyDescent="0.2">
      <c r="B2" s="75" t="s">
        <v>37</v>
      </c>
      <c r="C2" s="76"/>
      <c r="D2" s="76"/>
      <c r="E2" s="77"/>
    </row>
    <row r="3" spans="2:8" ht="15.75" customHeight="1" x14ac:dyDescent="0.2">
      <c r="B3" s="78" t="s">
        <v>35</v>
      </c>
      <c r="C3" s="79"/>
      <c r="D3" s="79"/>
      <c r="E3" s="80"/>
    </row>
    <row r="4" spans="2:8" ht="13.5" customHeight="1" x14ac:dyDescent="0.2">
      <c r="B4" s="3"/>
      <c r="C4" s="3"/>
      <c r="E4" s="4" t="s">
        <v>24</v>
      </c>
    </row>
    <row r="5" spans="2:8" ht="21" customHeight="1" x14ac:dyDescent="0.2">
      <c r="B5" s="5" t="s">
        <v>22</v>
      </c>
      <c r="C5" s="6">
        <v>2015</v>
      </c>
      <c r="D5" s="6">
        <v>2016</v>
      </c>
      <c r="E5" s="9" t="s">
        <v>23</v>
      </c>
      <c r="G5" s="2"/>
    </row>
    <row r="6" spans="2:8" ht="15.75" customHeight="1" x14ac:dyDescent="0.2">
      <c r="B6" s="21" t="s">
        <v>9</v>
      </c>
      <c r="C6" s="13">
        <v>19480560</v>
      </c>
      <c r="D6" s="13">
        <v>19621728</v>
      </c>
      <c r="E6" s="65">
        <f t="shared" ref="E6:E22" si="0">D6/C6-1</f>
        <v>7.2466089270535328E-3</v>
      </c>
    </row>
    <row r="7" spans="2:8" ht="15.75" customHeight="1" x14ac:dyDescent="0.2">
      <c r="B7" s="22" t="s">
        <v>10</v>
      </c>
      <c r="C7" s="14">
        <v>15538717</v>
      </c>
      <c r="D7" s="14">
        <v>15692918</v>
      </c>
      <c r="E7" s="66">
        <f t="shared" si="0"/>
        <v>9.9236635817487873E-3</v>
      </c>
      <c r="G7" s="11"/>
    </row>
    <row r="8" spans="2:8" ht="15.75" customHeight="1" x14ac:dyDescent="0.2">
      <c r="B8" s="22" t="s">
        <v>11</v>
      </c>
      <c r="C8" s="14">
        <v>3941843</v>
      </c>
      <c r="D8" s="14">
        <v>3928810</v>
      </c>
      <c r="E8" s="66">
        <f t="shared" si="0"/>
        <v>-3.3063214339079661E-3</v>
      </c>
      <c r="F8" s="2"/>
      <c r="G8" s="2"/>
    </row>
    <row r="9" spans="2:8" ht="15.75" customHeight="1" x14ac:dyDescent="0.2">
      <c r="B9" s="23" t="s">
        <v>8</v>
      </c>
      <c r="C9" s="15">
        <v>392219.53585187008</v>
      </c>
      <c r="D9" s="15">
        <v>407197.24933765014</v>
      </c>
      <c r="E9" s="65">
        <f t="shared" si="0"/>
        <v>3.81870664683992E-2</v>
      </c>
    </row>
    <row r="10" spans="2:8" ht="15.75" customHeight="1" x14ac:dyDescent="0.2">
      <c r="B10" s="29" t="s">
        <v>18</v>
      </c>
      <c r="C10" s="30">
        <v>364453.79953746009</v>
      </c>
      <c r="D10" s="30">
        <v>379561.43333814014</v>
      </c>
      <c r="E10" s="67">
        <f t="shared" si="0"/>
        <v>4.1452809162241255E-2</v>
      </c>
    </row>
    <row r="11" spans="2:8" ht="15.75" customHeight="1" x14ac:dyDescent="0.2">
      <c r="B11" s="22" t="s">
        <v>19</v>
      </c>
      <c r="C11" s="16">
        <v>27765.736314409998</v>
      </c>
      <c r="D11" s="16">
        <v>27635.815999509992</v>
      </c>
      <c r="E11" s="66">
        <f t="shared" si="0"/>
        <v>-4.6791597178922339E-3</v>
      </c>
    </row>
    <row r="12" spans="2:8" ht="15.75" customHeight="1" x14ac:dyDescent="0.2">
      <c r="B12" s="23" t="s">
        <v>14</v>
      </c>
      <c r="C12" s="15">
        <v>17208.117243009969</v>
      </c>
      <c r="D12" s="15">
        <v>17308.339267519943</v>
      </c>
      <c r="E12" s="65">
        <f t="shared" si="0"/>
        <v>5.8241133004068857E-3</v>
      </c>
      <c r="G12" s="12"/>
      <c r="H12" s="12"/>
    </row>
    <row r="13" spans="2:8" ht="15.75" customHeight="1" x14ac:dyDescent="0.2">
      <c r="B13" s="22" t="s">
        <v>25</v>
      </c>
      <c r="C13" s="16">
        <v>11837.333200770003</v>
      </c>
      <c r="D13" s="16">
        <v>11706.570317269998</v>
      </c>
      <c r="E13" s="66">
        <f t="shared" si="0"/>
        <v>-1.1046650565813221E-2</v>
      </c>
    </row>
    <row r="14" spans="2:8" ht="15.75" customHeight="1" x14ac:dyDescent="0.2">
      <c r="B14" s="22" t="s">
        <v>26</v>
      </c>
      <c r="C14" s="16">
        <v>4652.1893021799988</v>
      </c>
      <c r="D14" s="16">
        <v>4868.0184243900003</v>
      </c>
      <c r="E14" s="66">
        <f t="shared" si="0"/>
        <v>4.639302233657272E-2</v>
      </c>
    </row>
    <row r="15" spans="2:8" ht="15.75" customHeight="1" x14ac:dyDescent="0.2">
      <c r="B15" s="29" t="s">
        <v>38</v>
      </c>
      <c r="C15" s="30">
        <f>C12-C13-C14</f>
        <v>718.59474005996708</v>
      </c>
      <c r="D15" s="30">
        <f>D12-D13-D14</f>
        <v>733.7505258599449</v>
      </c>
      <c r="E15" s="67">
        <f t="shared" si="0"/>
        <v>2.1090866597093472E-2</v>
      </c>
    </row>
    <row r="16" spans="2:8" ht="15.75" customHeight="1" x14ac:dyDescent="0.2">
      <c r="B16" s="23" t="s">
        <v>3</v>
      </c>
      <c r="C16" s="15">
        <v>375011.41860886005</v>
      </c>
      <c r="D16" s="15">
        <v>389888.91007013002</v>
      </c>
      <c r="E16" s="65">
        <f t="shared" si="0"/>
        <v>3.9672102562795075E-2</v>
      </c>
      <c r="G16" s="12"/>
      <c r="H16" s="12"/>
    </row>
    <row r="17" spans="2:7" ht="15.75" customHeight="1" x14ac:dyDescent="0.2">
      <c r="B17" s="22" t="s">
        <v>18</v>
      </c>
      <c r="C17" s="16">
        <v>347369.45643774007</v>
      </c>
      <c r="D17" s="16">
        <v>362344.02494953002</v>
      </c>
      <c r="E17" s="66">
        <f t="shared" si="0"/>
        <v>4.3108477830358316E-2</v>
      </c>
    </row>
    <row r="18" spans="2:7" ht="15.75" customHeight="1" x14ac:dyDescent="0.2">
      <c r="B18" s="22" t="s">
        <v>19</v>
      </c>
      <c r="C18" s="16">
        <v>27641.962171120002</v>
      </c>
      <c r="D18" s="16">
        <v>27544.885120599996</v>
      </c>
      <c r="E18" s="66">
        <f t="shared" si="0"/>
        <v>-3.5119449885301357E-3</v>
      </c>
    </row>
    <row r="19" spans="2:7" ht="15.75" customHeight="1" x14ac:dyDescent="0.2">
      <c r="B19" s="31" t="s">
        <v>21</v>
      </c>
      <c r="C19" s="15">
        <v>118108.74365472999</v>
      </c>
      <c r="D19" s="15">
        <v>120379.90275787008</v>
      </c>
      <c r="E19" s="65">
        <f t="shared" si="0"/>
        <v>1.9229390076143993E-2</v>
      </c>
    </row>
    <row r="20" spans="2:7" ht="15.75" customHeight="1" x14ac:dyDescent="0.2">
      <c r="B20" s="32" t="s">
        <v>4</v>
      </c>
      <c r="C20" s="33">
        <v>71040.511236290011</v>
      </c>
      <c r="D20" s="33">
        <v>74515.156193050003</v>
      </c>
      <c r="E20" s="68">
        <f t="shared" si="0"/>
        <v>4.8910753826121312E-2</v>
      </c>
    </row>
    <row r="21" spans="2:7" ht="15.75" customHeight="1" x14ac:dyDescent="0.2">
      <c r="B21" s="22" t="s">
        <v>18</v>
      </c>
      <c r="C21" s="16">
        <v>65615.826975470001</v>
      </c>
      <c r="D21" s="16">
        <v>69049.502883490044</v>
      </c>
      <c r="E21" s="66">
        <f t="shared" si="0"/>
        <v>5.2329995159608345E-2</v>
      </c>
      <c r="G21" s="12"/>
    </row>
    <row r="22" spans="2:7" ht="15.75" customHeight="1" x14ac:dyDescent="0.2">
      <c r="B22" s="22" t="s">
        <v>19</v>
      </c>
      <c r="C22" s="16">
        <v>5424.6839528099999</v>
      </c>
      <c r="D22" s="16">
        <v>5465.6527778600012</v>
      </c>
      <c r="E22" s="66">
        <f t="shared" si="0"/>
        <v>7.5522971303756403E-3</v>
      </c>
      <c r="G22" s="12"/>
    </row>
    <row r="23" spans="2:7" ht="15.75" customHeight="1" x14ac:dyDescent="0.2">
      <c r="B23" s="23" t="s">
        <v>41</v>
      </c>
      <c r="C23" s="17"/>
      <c r="D23" s="17"/>
      <c r="E23" s="66"/>
    </row>
    <row r="24" spans="2:7" ht="15.75" customHeight="1" x14ac:dyDescent="0.2">
      <c r="B24" s="22" t="s">
        <v>13</v>
      </c>
      <c r="C24" s="18">
        <f>C20/C9</f>
        <v>0.18112435700581714</v>
      </c>
      <c r="D24" s="18">
        <f>D20/D9</f>
        <v>0.1829952346541065</v>
      </c>
      <c r="E24" s="69">
        <f>(D24-C24)*100</f>
        <v>0.18708776482893597</v>
      </c>
    </row>
    <row r="25" spans="2:7" ht="15.75" customHeight="1" x14ac:dyDescent="0.2">
      <c r="B25" s="29" t="s">
        <v>1</v>
      </c>
      <c r="C25" s="34">
        <f>C20/C16</f>
        <v>0.18943559505420243</v>
      </c>
      <c r="D25" s="34">
        <f>D20/D16</f>
        <v>0.19111894252043954</v>
      </c>
      <c r="E25" s="70">
        <f>(D25-C25)*100</f>
        <v>0.16833474662371062</v>
      </c>
    </row>
    <row r="26" spans="2:7" ht="15.75" customHeight="1" x14ac:dyDescent="0.2">
      <c r="B26" s="23" t="s">
        <v>28</v>
      </c>
      <c r="C26" s="61">
        <v>5624.69539343</v>
      </c>
      <c r="D26" s="47">
        <v>5914.7806222599875</v>
      </c>
      <c r="E26" s="65">
        <f t="shared" ref="E26:E37" si="1">D26/C26-1</f>
        <v>5.1573500170129183E-2</v>
      </c>
    </row>
    <row r="27" spans="2:7" ht="15.75" customHeight="1" x14ac:dyDescent="0.2">
      <c r="B27" s="22" t="s">
        <v>32</v>
      </c>
      <c r="C27" s="19">
        <v>2787.5688809199992</v>
      </c>
      <c r="D27" s="20">
        <v>2707.808158860008</v>
      </c>
      <c r="E27" s="66">
        <f t="shared" si="1"/>
        <v>-2.8613004903996209E-2</v>
      </c>
    </row>
    <row r="28" spans="2:7" ht="15.75" customHeight="1" x14ac:dyDescent="0.2">
      <c r="B28" s="22" t="s">
        <v>33</v>
      </c>
      <c r="C28" s="19">
        <v>718.18807902000015</v>
      </c>
      <c r="D28" s="20">
        <v>959.02263194</v>
      </c>
      <c r="E28" s="66">
        <f t="shared" ref="E28" si="2">D28/C28-1</f>
        <v>0.33533632756565579</v>
      </c>
    </row>
    <row r="29" spans="2:7" ht="15.75" customHeight="1" x14ac:dyDescent="0.2">
      <c r="B29" s="22" t="s">
        <v>31</v>
      </c>
      <c r="C29" s="19">
        <v>722.10662588999992</v>
      </c>
      <c r="D29" s="20">
        <v>758.73367279999979</v>
      </c>
      <c r="E29" s="66">
        <f t="shared" ref="E29:E30" si="3">D29/C29-1</f>
        <v>5.0722491106984124E-2</v>
      </c>
    </row>
    <row r="30" spans="2:7" ht="15.75" customHeight="1" x14ac:dyDescent="0.2">
      <c r="B30" s="22" t="s">
        <v>40</v>
      </c>
      <c r="C30" s="19">
        <v>341.57336867999993</v>
      </c>
      <c r="D30" s="20">
        <v>480.54027166998401</v>
      </c>
      <c r="E30" s="66">
        <f t="shared" si="3"/>
        <v>0.40684349464074887</v>
      </c>
    </row>
    <row r="31" spans="2:7" ht="15.75" customHeight="1" x14ac:dyDescent="0.2">
      <c r="B31" s="22" t="s">
        <v>27</v>
      </c>
      <c r="C31" s="19">
        <v>346.47061976999998</v>
      </c>
      <c r="D31" s="20">
        <v>355.66652833999871</v>
      </c>
      <c r="E31" s="66">
        <f t="shared" si="1"/>
        <v>2.654166917848122E-2</v>
      </c>
    </row>
    <row r="32" spans="2:7" ht="15.75" customHeight="1" x14ac:dyDescent="0.2">
      <c r="B32" s="22" t="s">
        <v>36</v>
      </c>
      <c r="C32" s="19">
        <v>292.95825107000007</v>
      </c>
      <c r="D32" s="20">
        <v>231.42438281999671</v>
      </c>
      <c r="E32" s="66">
        <f t="shared" ref="E32" si="4">D32/C32-1</f>
        <v>-0.21004313080535264</v>
      </c>
    </row>
    <row r="33" spans="2:5" ht="15.75" customHeight="1" x14ac:dyDescent="0.2">
      <c r="B33" s="29" t="s">
        <v>42</v>
      </c>
      <c r="C33" s="35">
        <f>C26-C27-C28-C29-C30-C31-C32</f>
        <v>415.82956808000051</v>
      </c>
      <c r="D33" s="71">
        <f>D26-D27-D28-D29-D30-D31-D32</f>
        <v>421.5849758300003</v>
      </c>
      <c r="E33" s="67">
        <f t="shared" si="1"/>
        <v>1.3840785244238596E-2</v>
      </c>
    </row>
    <row r="34" spans="2:5" ht="15.75" customHeight="1" x14ac:dyDescent="0.2">
      <c r="B34" s="23" t="s">
        <v>29</v>
      </c>
      <c r="C34" s="43">
        <v>67045.524668999991</v>
      </c>
      <c r="D34" s="45">
        <v>70495.198971709979</v>
      </c>
      <c r="E34" s="65">
        <f t="shared" si="1"/>
        <v>5.1452715445823305E-2</v>
      </c>
    </row>
    <row r="35" spans="2:5" ht="15.75" customHeight="1" x14ac:dyDescent="0.2">
      <c r="B35" s="23" t="s">
        <v>0</v>
      </c>
      <c r="C35" s="53">
        <v>69249.838980500004</v>
      </c>
      <c r="D35" s="46">
        <v>70408.479959609991</v>
      </c>
      <c r="E35" s="65">
        <f t="shared" si="1"/>
        <v>1.673131658019078E-2</v>
      </c>
    </row>
    <row r="36" spans="2:5" ht="15.75" customHeight="1" x14ac:dyDescent="0.2">
      <c r="B36" s="23" t="s">
        <v>30</v>
      </c>
      <c r="C36" s="54">
        <v>-2204.3143115000012</v>
      </c>
      <c r="D36" s="47">
        <v>86.719012099997826</v>
      </c>
      <c r="E36" s="65">
        <f>-1*(D36/C36-1)</f>
        <v>1.0393405838938581</v>
      </c>
    </row>
    <row r="37" spans="2:5" ht="15.75" customHeight="1" x14ac:dyDescent="0.2">
      <c r="B37" s="23" t="s">
        <v>34</v>
      </c>
      <c r="C37" s="54">
        <f>C34-C28-C29</f>
        <v>65605.229964090002</v>
      </c>
      <c r="D37" s="47">
        <f>D34-D28-D29</f>
        <v>68777.44266696999</v>
      </c>
      <c r="E37" s="65">
        <f t="shared" si="1"/>
        <v>4.8353046008928535E-2</v>
      </c>
    </row>
    <row r="38" spans="2:5" ht="15.75" customHeight="1" x14ac:dyDescent="0.2">
      <c r="B38" s="32" t="s">
        <v>43</v>
      </c>
      <c r="C38" s="55"/>
      <c r="D38" s="48"/>
      <c r="E38" s="67"/>
    </row>
    <row r="39" spans="2:5" ht="15.75" customHeight="1" x14ac:dyDescent="0.2">
      <c r="B39" s="41" t="s">
        <v>15</v>
      </c>
      <c r="C39" s="42">
        <f>C37/C9</f>
        <v>0.16726660445813998</v>
      </c>
      <c r="D39" s="49">
        <f>D37/D9</f>
        <v>0.1689044873923973</v>
      </c>
      <c r="E39" s="69">
        <f>(D39-C39)*100</f>
        <v>0.16378829342573176</v>
      </c>
    </row>
    <row r="40" spans="2:5" ht="15.75" customHeight="1" x14ac:dyDescent="0.2">
      <c r="B40" s="41" t="s">
        <v>2</v>
      </c>
      <c r="C40" s="42">
        <f>C37/C16</f>
        <v>0.174941952987615</v>
      </c>
      <c r="D40" s="44">
        <f>D37/D16</f>
        <v>0.17640266468363736</v>
      </c>
      <c r="E40" s="69">
        <f>(D40-C40)*100</f>
        <v>0.14607116960223543</v>
      </c>
    </row>
    <row r="41" spans="2:5" ht="15.75" customHeight="1" x14ac:dyDescent="0.2">
      <c r="B41" s="23" t="s">
        <v>16</v>
      </c>
      <c r="C41" s="56">
        <v>-2929.4459950900009</v>
      </c>
      <c r="D41" s="50">
        <v>-746.87574239999913</v>
      </c>
      <c r="E41" s="65">
        <f>1-D41/C41</f>
        <v>0.74504539641562739</v>
      </c>
    </row>
    <row r="42" spans="2:5" ht="15.75" customHeight="1" x14ac:dyDescent="0.2">
      <c r="B42" s="22" t="s">
        <v>5</v>
      </c>
      <c r="C42" s="57"/>
      <c r="D42" s="51"/>
      <c r="E42" s="69"/>
    </row>
    <row r="43" spans="2:5" ht="15.75" customHeight="1" x14ac:dyDescent="0.2">
      <c r="B43" s="39" t="s">
        <v>17</v>
      </c>
      <c r="C43" s="58">
        <v>4146905</v>
      </c>
      <c r="D43" s="52">
        <v>4825607</v>
      </c>
      <c r="E43" s="72">
        <f>D43/C43-1</f>
        <v>0.16366470898175867</v>
      </c>
    </row>
    <row r="44" spans="2:5" ht="15.75" customHeight="1" x14ac:dyDescent="0.2">
      <c r="B44" s="24" t="s">
        <v>7</v>
      </c>
      <c r="C44" s="62">
        <v>7945.3366159899997</v>
      </c>
      <c r="D44" s="59">
        <v>9155.6152734699972</v>
      </c>
      <c r="E44" s="73">
        <f>D44/C44-1</f>
        <v>0.15232566170252748</v>
      </c>
    </row>
    <row r="45" spans="2:5" ht="15.75" customHeight="1" x14ac:dyDescent="0.2">
      <c r="B45" s="22" t="s">
        <v>6</v>
      </c>
      <c r="C45" s="63"/>
      <c r="D45" s="37"/>
      <c r="E45" s="73"/>
    </row>
    <row r="46" spans="2:5" ht="15.75" customHeight="1" x14ac:dyDescent="0.2">
      <c r="B46" s="24" t="s">
        <v>17</v>
      </c>
      <c r="C46" s="63">
        <v>14611653</v>
      </c>
      <c r="D46" s="37">
        <v>14039511</v>
      </c>
      <c r="E46" s="73">
        <f>D46/C46-1</f>
        <v>-3.9156555387675818E-2</v>
      </c>
    </row>
    <row r="47" spans="2:5" ht="15.75" customHeight="1" x14ac:dyDescent="0.2">
      <c r="B47" s="40" t="s">
        <v>7</v>
      </c>
      <c r="C47" s="64">
        <v>10874.78261108</v>
      </c>
      <c r="D47" s="60">
        <v>9902.4910158700004</v>
      </c>
      <c r="E47" s="74">
        <f>D47/C47-1</f>
        <v>-8.9407910942455038E-2</v>
      </c>
    </row>
    <row r="48" spans="2:5" ht="3" customHeight="1" x14ac:dyDescent="0.2">
      <c r="B48" s="36"/>
      <c r="C48" s="37"/>
      <c r="D48" s="37"/>
      <c r="E48" s="38"/>
    </row>
    <row r="49" spans="2:5" ht="12.95" customHeight="1" x14ac:dyDescent="0.2">
      <c r="B49" s="25" t="s">
        <v>12</v>
      </c>
      <c r="C49" s="25"/>
      <c r="D49" s="26"/>
      <c r="E49" s="27"/>
    </row>
    <row r="50" spans="2:5" ht="24.95" customHeight="1" x14ac:dyDescent="0.2">
      <c r="B50" s="81" t="s">
        <v>39</v>
      </c>
      <c r="C50" s="81"/>
      <c r="D50" s="81"/>
      <c r="E50" s="81"/>
    </row>
    <row r="51" spans="2:5" ht="12.95" customHeight="1" x14ac:dyDescent="0.2">
      <c r="B51" s="28" t="s">
        <v>45</v>
      </c>
      <c r="C51" s="28"/>
      <c r="D51" s="28"/>
      <c r="E51" s="28"/>
    </row>
    <row r="52" spans="2:5" ht="48.75" customHeight="1" x14ac:dyDescent="0.2">
      <c r="B52" s="81" t="s">
        <v>46</v>
      </c>
      <c r="C52" s="81"/>
      <c r="D52" s="81"/>
      <c r="E52" s="81"/>
    </row>
    <row r="53" spans="2:5" ht="12.95" customHeight="1" x14ac:dyDescent="0.2">
      <c r="B53" s="28" t="s">
        <v>44</v>
      </c>
      <c r="C53" s="7"/>
      <c r="D53" s="8"/>
      <c r="E53" s="8"/>
    </row>
    <row r="54" spans="2:5" ht="12.95" customHeight="1" x14ac:dyDescent="0.2">
      <c r="B54" s="10" t="s">
        <v>20</v>
      </c>
      <c r="C54" s="10"/>
      <c r="D54" s="10"/>
      <c r="E54" s="10"/>
    </row>
    <row r="57" spans="2:5" x14ac:dyDescent="0.2">
      <c r="B57" s="1"/>
      <c r="C57" s="1"/>
    </row>
  </sheetData>
  <mergeCells count="4">
    <mergeCell ref="B2:E2"/>
    <mergeCell ref="B3:E3"/>
    <mergeCell ref="B50:E50"/>
    <mergeCell ref="B52:E52"/>
  </mergeCells>
  <phoneticPr fontId="3" type="noConversion"/>
  <printOptions horizontalCentered="1" verticalCentered="1"/>
  <pageMargins left="0.78740157480314965" right="0.78740157480314965" top="0.98425196850393704" bottom="0.98425196850393704" header="0.31496062992125984" footer="0.31496062992125984"/>
  <pageSetup paperSize="9" scale="87" orientation="portrait" horizontalDpi="300" verticalDpi="300" r:id="rId1"/>
  <headerFooter alignWithMargins="0"/>
  <ignoredErrors>
    <ignoredError sqref="D24:D25 D39:D40 E40 E25" evalError="1"/>
    <ignoredError sqref="E36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76</vt:lpstr>
      <vt:lpstr>'Cuadro 76'!Área_de_impresión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DGT; burpinan; burpinam</dc:creator>
  <cp:lastModifiedBy>D.G.de Tributos</cp:lastModifiedBy>
  <cp:lastPrinted>2014-07-14T11:47:43Z</cp:lastPrinted>
  <dcterms:created xsi:type="dcterms:W3CDTF">2001-01-31T11:22:18Z</dcterms:created>
  <dcterms:modified xsi:type="dcterms:W3CDTF">2019-09-09T10:16:07Z</dcterms:modified>
</cp:coreProperties>
</file>