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2" sheetId="6" r:id="rId1"/>
    <sheet name="Datos" sheetId="4" r:id="rId2"/>
  </sheets>
  <definedNames>
    <definedName name="_xlnm.Print_Area" localSheetId="1">Datos!#REF!</definedName>
  </definedNames>
  <calcPr calcId="162913"/>
</workbook>
</file>

<file path=xl/calcChain.xml><?xml version="1.0" encoding="utf-8"?>
<calcChain xmlns="http://schemas.openxmlformats.org/spreadsheetml/2006/main">
  <c r="E63" i="4" l="1"/>
  <c r="E64" i="4"/>
  <c r="E65" i="4"/>
  <c r="E62" i="4"/>
  <c r="E59" i="4"/>
  <c r="E60" i="4"/>
  <c r="E61" i="4"/>
  <c r="E58" i="4"/>
  <c r="E55" i="4"/>
  <c r="E56" i="4"/>
  <c r="E57" i="4"/>
  <c r="E54" i="4"/>
  <c r="E51" i="4"/>
  <c r="E52" i="4"/>
  <c r="E53" i="4"/>
  <c r="E50" i="4"/>
  <c r="E47" i="4"/>
  <c r="E48" i="4"/>
  <c r="E49" i="4"/>
  <c r="E46" i="4"/>
  <c r="E43" i="4"/>
  <c r="E44" i="4"/>
  <c r="E45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D65" i="4" l="1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</calcChain>
</file>

<file path=xl/sharedStrings.xml><?xml version="1.0" encoding="utf-8"?>
<sst xmlns="http://schemas.openxmlformats.org/spreadsheetml/2006/main" count="66" uniqueCount="66">
  <si>
    <t>Punto medio intervalo</t>
  </si>
  <si>
    <t>0-1,5</t>
  </si>
  <si>
    <t>1,5-3,0</t>
  </si>
  <si>
    <t>3,0-4,5</t>
  </si>
  <si>
    <t>4,5-6,0</t>
  </si>
  <si>
    <t>6,0-7,5</t>
  </si>
  <si>
    <t>7,5-9,0</t>
  </si>
  <si>
    <t>9,0-10,5</t>
  </si>
  <si>
    <t>Intervalos de amplitud 1,5 miles €</t>
  </si>
  <si>
    <t>10,5-12,0</t>
  </si>
  <si>
    <t>12,0-13,5</t>
  </si>
  <si>
    <t>13,5-15,0</t>
  </si>
  <si>
    <t>15,0-16,5</t>
  </si>
  <si>
    <t>16,5-18,0</t>
  </si>
  <si>
    <t>18,0-19,5</t>
  </si>
  <si>
    <t>19,5-21,0</t>
  </si>
  <si>
    <t>21,0-22,5</t>
  </si>
  <si>
    <t>22,5-24,0</t>
  </si>
  <si>
    <t>24,0-25,5</t>
  </si>
  <si>
    <t>25,5-27,0</t>
  </si>
  <si>
    <t>27,0-28,5</t>
  </si>
  <si>
    <t>28,5-30,0</t>
  </si>
  <si>
    <t>30,0-31,5</t>
  </si>
  <si>
    <t>31,5-33,0</t>
  </si>
  <si>
    <t>33,0-34,5</t>
  </si>
  <si>
    <t>34,5-36,0</t>
  </si>
  <si>
    <t>36,0-37,5</t>
  </si>
  <si>
    <t>37,5-39,0</t>
  </si>
  <si>
    <t>39,0-40,5</t>
  </si>
  <si>
    <t>40,5-42,0</t>
  </si>
  <si>
    <t>42,0-43,5</t>
  </si>
  <si>
    <t>43,5-45,0</t>
  </si>
  <si>
    <t>45,0-46,5</t>
  </si>
  <si>
    <t>46,5-48,0</t>
  </si>
  <si>
    <t>48,0-49,5</t>
  </si>
  <si>
    <t>49,5-51,0</t>
  </si>
  <si>
    <t>51,0-52,5</t>
  </si>
  <si>
    <t>52,5-54,0</t>
  </si>
  <si>
    <t>54,0-55,5</t>
  </si>
  <si>
    <t>55,5-57,0</t>
  </si>
  <si>
    <t>57,0-58,5</t>
  </si>
  <si>
    <t>58,5-60,.0</t>
  </si>
  <si>
    <t>60,0-61,5</t>
  </si>
  <si>
    <t>61,5-63,0</t>
  </si>
  <si>
    <t>63,0-64,.5</t>
  </si>
  <si>
    <t>64,5-66,0</t>
  </si>
  <si>
    <t>66,0-67,5</t>
  </si>
  <si>
    <t>67,5-69,0</t>
  </si>
  <si>
    <t>69,0-70,5</t>
  </si>
  <si>
    <t>70,5-72,0</t>
  </si>
  <si>
    <t>72,0-73,5</t>
  </si>
  <si>
    <t>73,5-75,0</t>
  </si>
  <si>
    <t>75,0-76,5</t>
  </si>
  <si>
    <t>76,5-78,0</t>
  </si>
  <si>
    <t>78,0,-79,5</t>
  </si>
  <si>
    <t>79,5-81,0</t>
  </si>
  <si>
    <t>81,0-82,5</t>
  </si>
  <si>
    <t>82,5-84,0</t>
  </si>
  <si>
    <t>84,0-85,5</t>
  </si>
  <si>
    <t>85,5-87,0</t>
  </si>
  <si>
    <t>87,0-88,5</t>
  </si>
  <si>
    <t>88,5-90,0</t>
  </si>
  <si>
    <t>90,0-91,5</t>
  </si>
  <si>
    <t>91,5-93,0</t>
  </si>
  <si>
    <t>93,0-94,5</t>
  </si>
  <si>
    <t>94,5-96,0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</si>
</sst>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2" fillId="0" borderId="3" xfId="0" applyNumberFormat="1" applyFont="1" applyBorder="1" applyAlignment="1">
      <alignment horizontal="center" vertical="center" wrapText="1"/>
    </xf>
    <xf numFmtId="1" fontId="2" fillId="0" borderId="3" xfId="0" quotePrefix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2" xfId="0" applyNumberFormat="1" applyBorder="1"/>
    <xf numFmtId="10" fontId="0" fillId="2" borderId="5" xfId="0" applyNumberFormat="1" applyFill="1" applyBorder="1"/>
    <xf numFmtId="10" fontId="0" fillId="2" borderId="2" xfId="0" applyNumberFormat="1" applyFill="1" applyBorder="1"/>
    <xf numFmtId="10" fontId="0" fillId="2" borderId="2" xfId="1" applyNumberFormat="1" applyFont="1" applyFill="1" applyBorder="1"/>
    <xf numFmtId="10" fontId="0" fillId="2" borderId="4" xfId="1" applyNumberFormat="1" applyFont="1" applyFill="1" applyBorder="1"/>
    <xf numFmtId="10" fontId="0" fillId="0" borderId="2" xfId="1" applyNumberFormat="1" applyFont="1" applyBorder="1"/>
    <xf numFmtId="3" fontId="0" fillId="0" borderId="1" xfId="0" applyNumberFormat="1" applyBorder="1"/>
    <xf numFmtId="10" fontId="0" fillId="2" borderId="6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D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 </a:t>
            </a:r>
            <a:r>
              <a:rPr lang="es-ES" sz="1200"/>
              <a:t>
PROPORCIÓN DE DECLARACIONES POR TRAMOS DE BASE IMPONIBLE </a:t>
            </a:r>
            <a:br>
              <a:rPr lang="es-ES" sz="1200"/>
            </a:br>
            <a:r>
              <a:rPr lang="es-ES" sz="1200"/>
              <a:t>IRPF 2015 Y 2016</a:t>
            </a:r>
          </a:p>
        </c:rich>
      </c:tx>
      <c:layout>
        <c:manualLayout>
          <c:xMode val="edge"/>
          <c:yMode val="edge"/>
          <c:x val="0.20354508751475817"/>
          <c:y val="5.487951092477276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944990459439731E-2"/>
          <c:y val="0.13997715425227211"/>
          <c:w val="0.87389197860091683"/>
          <c:h val="0.6734812511780256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Datos!$E$1</c:f>
              <c:strCache>
                <c:ptCount val="1"/>
                <c:pt idx="0">
                  <c:v>2016</c:v>
                </c:pt>
              </c:strCache>
            </c:strRef>
          </c:tx>
          <c:spPr>
            <a:ln w="952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Datos!$C$2:$C$65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Datos!$E$2:$E$65</c:f>
              <c:numCache>
                <c:formatCode>0.00%</c:formatCode>
                <c:ptCount val="64"/>
                <c:pt idx="0">
                  <c:v>7.4041898858245303E-2</c:v>
                </c:pt>
                <c:pt idx="1">
                  <c:v>4.5164268916580638E-2</c:v>
                </c:pt>
                <c:pt idx="2">
                  <c:v>5.9999455705430228E-2</c:v>
                </c:pt>
                <c:pt idx="3">
                  <c:v>5.3419912863943479E-2</c:v>
                </c:pt>
                <c:pt idx="4">
                  <c:v>3.5421447081521056E-2</c:v>
                </c:pt>
                <c:pt idx="5">
                  <c:v>3.0086035236040372E-2</c:v>
                </c:pt>
                <c:pt idx="6">
                  <c:v>2.7659490540282692E-2</c:v>
                </c:pt>
                <c:pt idx="7">
                  <c:v>2.6251714425966969E-2</c:v>
                </c:pt>
                <c:pt idx="8">
                  <c:v>3.7921124989603365E-2</c:v>
                </c:pt>
                <c:pt idx="9">
                  <c:v>4.5040783360160735E-2</c:v>
                </c:pt>
                <c:pt idx="10">
                  <c:v>4.3169031799849635E-2</c:v>
                </c:pt>
                <c:pt idx="11">
                  <c:v>3.9792927513825488E-2</c:v>
                </c:pt>
                <c:pt idx="12">
                  <c:v>3.8358191490576163E-2</c:v>
                </c:pt>
                <c:pt idx="13">
                  <c:v>3.7578596543586786E-2</c:v>
                </c:pt>
                <c:pt idx="14">
                  <c:v>3.378626999620013E-2</c:v>
                </c:pt>
                <c:pt idx="15">
                  <c:v>2.9771791760644119E-2</c:v>
                </c:pt>
                <c:pt idx="16">
                  <c:v>2.7167230123666987E-2</c:v>
                </c:pt>
                <c:pt idx="17">
                  <c:v>2.5171279512181597E-2</c:v>
                </c:pt>
                <c:pt idx="18">
                  <c:v>2.3075388671171062E-2</c:v>
                </c:pt>
                <c:pt idx="19">
                  <c:v>2.1257302109172035E-2</c:v>
                </c:pt>
                <c:pt idx="20">
                  <c:v>1.9680606111755303E-2</c:v>
                </c:pt>
                <c:pt idx="21">
                  <c:v>1.9680606111755303E-2</c:v>
                </c:pt>
                <c:pt idx="22">
                  <c:v>1.8679955200683648E-2</c:v>
                </c:pt>
                <c:pt idx="23">
                  <c:v>1.8679955200683648E-2</c:v>
                </c:pt>
                <c:pt idx="24">
                  <c:v>1.2850218900190651E-2</c:v>
                </c:pt>
                <c:pt idx="25">
                  <c:v>1.2850218900190651E-2</c:v>
                </c:pt>
                <c:pt idx="26">
                  <c:v>9.0820492466310992E-3</c:v>
                </c:pt>
                <c:pt idx="27">
                  <c:v>9.0820492466310992E-3</c:v>
                </c:pt>
                <c:pt idx="28">
                  <c:v>6.5630050523582993E-3</c:v>
                </c:pt>
                <c:pt idx="29">
                  <c:v>6.5630050523582993E-3</c:v>
                </c:pt>
                <c:pt idx="30">
                  <c:v>5.1043414728814997E-3</c:v>
                </c:pt>
                <c:pt idx="31">
                  <c:v>5.1043414728814997E-3</c:v>
                </c:pt>
                <c:pt idx="32">
                  <c:v>4.1508831434214147E-3</c:v>
                </c:pt>
                <c:pt idx="33">
                  <c:v>4.1508831434214147E-3</c:v>
                </c:pt>
                <c:pt idx="34">
                  <c:v>3.485447357133885E-3</c:v>
                </c:pt>
                <c:pt idx="35">
                  <c:v>3.485447357133885E-3</c:v>
                </c:pt>
                <c:pt idx="36">
                  <c:v>2.9577925043095098E-3</c:v>
                </c:pt>
                <c:pt idx="37">
                  <c:v>2.9577925043095098E-3</c:v>
                </c:pt>
                <c:pt idx="38">
                  <c:v>2.4756229420772749E-3</c:v>
                </c:pt>
                <c:pt idx="39">
                  <c:v>2.4756229420772749E-3</c:v>
                </c:pt>
                <c:pt idx="40">
                  <c:v>1.9241679428029976E-3</c:v>
                </c:pt>
                <c:pt idx="41">
                  <c:v>1.9241679428029976E-3</c:v>
                </c:pt>
                <c:pt idx="42">
                  <c:v>1.9241679428029976E-3</c:v>
                </c:pt>
                <c:pt idx="43">
                  <c:v>1.9241679428029976E-3</c:v>
                </c:pt>
                <c:pt idx="44">
                  <c:v>1.4373224417339799E-3</c:v>
                </c:pt>
                <c:pt idx="45">
                  <c:v>1.4373224417339799E-3</c:v>
                </c:pt>
                <c:pt idx="46">
                  <c:v>1.4373224417339799E-3</c:v>
                </c:pt>
                <c:pt idx="47">
                  <c:v>1.4373224417339799E-3</c:v>
                </c:pt>
                <c:pt idx="48">
                  <c:v>1.09582601491571E-3</c:v>
                </c:pt>
                <c:pt idx="49">
                  <c:v>1.09582601491571E-3</c:v>
                </c:pt>
                <c:pt idx="50">
                  <c:v>1.09582601491571E-3</c:v>
                </c:pt>
                <c:pt idx="51">
                  <c:v>1.09582601491571E-3</c:v>
                </c:pt>
                <c:pt idx="52">
                  <c:v>8.2322005482901497E-4</c:v>
                </c:pt>
                <c:pt idx="53">
                  <c:v>8.2322005482901497E-4</c:v>
                </c:pt>
                <c:pt idx="54">
                  <c:v>8.2322005482901497E-4</c:v>
                </c:pt>
                <c:pt idx="55">
                  <c:v>8.2322005482901497E-4</c:v>
                </c:pt>
                <c:pt idx="56">
                  <c:v>6.4015768641783254E-4</c:v>
                </c:pt>
                <c:pt idx="57">
                  <c:v>6.4015768641783254E-4</c:v>
                </c:pt>
                <c:pt idx="58">
                  <c:v>6.4015768641783254E-4</c:v>
                </c:pt>
                <c:pt idx="59">
                  <c:v>6.4015768641783254E-4</c:v>
                </c:pt>
                <c:pt idx="60">
                  <c:v>5.0086057660161248E-4</c:v>
                </c:pt>
                <c:pt idx="61">
                  <c:v>5.0086057660161248E-4</c:v>
                </c:pt>
                <c:pt idx="62">
                  <c:v>5.0086057660161248E-4</c:v>
                </c:pt>
                <c:pt idx="63">
                  <c:v>5.0086057660161248E-4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85-4647-8AB6-42369E0B4121}"/>
            </c:ext>
          </c:extLst>
        </c:ser>
        <c:ser>
          <c:idx val="0"/>
          <c:order val="1"/>
          <c:tx>
            <c:strRef>
              <c:f>Datos!$D$1</c:f>
              <c:strCache>
                <c:ptCount val="1"/>
                <c:pt idx="0">
                  <c:v>2015</c:v>
                </c:pt>
              </c:strCache>
            </c:strRef>
          </c:tx>
          <c:spPr>
            <a:ln w="9525">
              <a:solidFill>
                <a:srgbClr val="92D050"/>
              </a:solidFill>
            </a:ln>
          </c:spPr>
          <c:marker>
            <c:symbol val="none"/>
          </c:marker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2-1785-4647-8AB6-42369E0B4121}"/>
              </c:ext>
            </c:extLst>
          </c:dPt>
          <c:xVal>
            <c:numRef>
              <c:f>Datos!$C$2:$C$65</c:f>
              <c:numCache>
                <c:formatCode>#,##0</c:formatCode>
                <c:ptCount val="64"/>
                <c:pt idx="0" formatCode="General">
                  <c:v>750</c:v>
                </c:pt>
                <c:pt idx="1">
                  <c:v>2250</c:v>
                </c:pt>
                <c:pt idx="2">
                  <c:v>3750</c:v>
                </c:pt>
                <c:pt idx="3">
                  <c:v>5250</c:v>
                </c:pt>
                <c:pt idx="4">
                  <c:v>6750</c:v>
                </c:pt>
                <c:pt idx="5">
                  <c:v>8250</c:v>
                </c:pt>
                <c:pt idx="6">
                  <c:v>9750</c:v>
                </c:pt>
                <c:pt idx="7">
                  <c:v>11250</c:v>
                </c:pt>
                <c:pt idx="8">
                  <c:v>12750</c:v>
                </c:pt>
                <c:pt idx="9">
                  <c:v>14250</c:v>
                </c:pt>
                <c:pt idx="10">
                  <c:v>15750</c:v>
                </c:pt>
                <c:pt idx="11">
                  <c:v>17250</c:v>
                </c:pt>
                <c:pt idx="12">
                  <c:v>18750</c:v>
                </c:pt>
                <c:pt idx="13">
                  <c:v>20250</c:v>
                </c:pt>
                <c:pt idx="14">
                  <c:v>21750</c:v>
                </c:pt>
                <c:pt idx="15">
                  <c:v>23250</c:v>
                </c:pt>
                <c:pt idx="16">
                  <c:v>24750</c:v>
                </c:pt>
                <c:pt idx="17">
                  <c:v>26250</c:v>
                </c:pt>
                <c:pt idx="18">
                  <c:v>27750</c:v>
                </c:pt>
                <c:pt idx="19">
                  <c:v>29250</c:v>
                </c:pt>
                <c:pt idx="20">
                  <c:v>30750</c:v>
                </c:pt>
                <c:pt idx="21">
                  <c:v>32250</c:v>
                </c:pt>
                <c:pt idx="22">
                  <c:v>33750</c:v>
                </c:pt>
                <c:pt idx="23">
                  <c:v>35250</c:v>
                </c:pt>
                <c:pt idx="24">
                  <c:v>36750</c:v>
                </c:pt>
                <c:pt idx="25">
                  <c:v>38250</c:v>
                </c:pt>
                <c:pt idx="26">
                  <c:v>39750</c:v>
                </c:pt>
                <c:pt idx="27">
                  <c:v>41250</c:v>
                </c:pt>
                <c:pt idx="28">
                  <c:v>42750</c:v>
                </c:pt>
                <c:pt idx="29">
                  <c:v>44250</c:v>
                </c:pt>
                <c:pt idx="30">
                  <c:v>45750</c:v>
                </c:pt>
                <c:pt idx="31">
                  <c:v>47250</c:v>
                </c:pt>
                <c:pt idx="32">
                  <c:v>48750</c:v>
                </c:pt>
                <c:pt idx="33">
                  <c:v>50250</c:v>
                </c:pt>
                <c:pt idx="34">
                  <c:v>51750</c:v>
                </c:pt>
                <c:pt idx="35">
                  <c:v>53250</c:v>
                </c:pt>
                <c:pt idx="36">
                  <c:v>54750</c:v>
                </c:pt>
                <c:pt idx="37">
                  <c:v>56250</c:v>
                </c:pt>
                <c:pt idx="38">
                  <c:v>57750</c:v>
                </c:pt>
                <c:pt idx="39">
                  <c:v>59250</c:v>
                </c:pt>
                <c:pt idx="40">
                  <c:v>60750</c:v>
                </c:pt>
                <c:pt idx="41">
                  <c:v>62250</c:v>
                </c:pt>
                <c:pt idx="42">
                  <c:v>63750</c:v>
                </c:pt>
                <c:pt idx="43">
                  <c:v>65250</c:v>
                </c:pt>
                <c:pt idx="44">
                  <c:v>66750</c:v>
                </c:pt>
                <c:pt idx="45">
                  <c:v>68250</c:v>
                </c:pt>
                <c:pt idx="46">
                  <c:v>69750</c:v>
                </c:pt>
                <c:pt idx="47">
                  <c:v>71250</c:v>
                </c:pt>
                <c:pt idx="48">
                  <c:v>72750</c:v>
                </c:pt>
                <c:pt idx="49">
                  <c:v>74250</c:v>
                </c:pt>
                <c:pt idx="50">
                  <c:v>75750</c:v>
                </c:pt>
                <c:pt idx="51">
                  <c:v>77250</c:v>
                </c:pt>
                <c:pt idx="52">
                  <c:v>78750</c:v>
                </c:pt>
                <c:pt idx="53">
                  <c:v>80250</c:v>
                </c:pt>
                <c:pt idx="54">
                  <c:v>81750</c:v>
                </c:pt>
                <c:pt idx="55">
                  <c:v>83250</c:v>
                </c:pt>
                <c:pt idx="56">
                  <c:v>84750</c:v>
                </c:pt>
                <c:pt idx="57">
                  <c:v>86250</c:v>
                </c:pt>
                <c:pt idx="58">
                  <c:v>87750</c:v>
                </c:pt>
                <c:pt idx="59">
                  <c:v>89250</c:v>
                </c:pt>
                <c:pt idx="60">
                  <c:v>90750</c:v>
                </c:pt>
                <c:pt idx="61">
                  <c:v>92250</c:v>
                </c:pt>
                <c:pt idx="62">
                  <c:v>93750</c:v>
                </c:pt>
                <c:pt idx="63">
                  <c:v>95250</c:v>
                </c:pt>
              </c:numCache>
            </c:numRef>
          </c:xVal>
          <c:yVal>
            <c:numRef>
              <c:f>Datos!$D$2:$D$65</c:f>
              <c:numCache>
                <c:formatCode>0.00%</c:formatCode>
                <c:ptCount val="64"/>
                <c:pt idx="0">
                  <c:v>8.363234937804663E-2</c:v>
                </c:pt>
                <c:pt idx="1">
                  <c:v>4.6871804506646624E-2</c:v>
                </c:pt>
                <c:pt idx="2">
                  <c:v>6.1201834033518546E-2</c:v>
                </c:pt>
                <c:pt idx="3">
                  <c:v>5.4464502047169072E-2</c:v>
                </c:pt>
                <c:pt idx="4">
                  <c:v>3.6079404288172412E-2</c:v>
                </c:pt>
                <c:pt idx="5">
                  <c:v>3.0621142308023999E-2</c:v>
                </c:pt>
                <c:pt idx="6">
                  <c:v>2.7956639850189112E-2</c:v>
                </c:pt>
                <c:pt idx="7">
                  <c:v>2.6536916803213049E-2</c:v>
                </c:pt>
                <c:pt idx="8">
                  <c:v>3.7713392222810845E-2</c:v>
                </c:pt>
                <c:pt idx="9">
                  <c:v>4.4680851063829789E-2</c:v>
                </c:pt>
                <c:pt idx="10">
                  <c:v>4.2903027428369614E-2</c:v>
                </c:pt>
                <c:pt idx="11">
                  <c:v>3.9903473000776159E-2</c:v>
                </c:pt>
                <c:pt idx="12">
                  <c:v>3.8025395573843872E-2</c:v>
                </c:pt>
                <c:pt idx="13">
                  <c:v>3.6954635801024198E-2</c:v>
                </c:pt>
                <c:pt idx="14">
                  <c:v>3.3017839322894212E-2</c:v>
                </c:pt>
                <c:pt idx="15">
                  <c:v>2.9394945525179975E-2</c:v>
                </c:pt>
                <c:pt idx="16">
                  <c:v>2.7046142410690453E-2</c:v>
                </c:pt>
                <c:pt idx="17">
                  <c:v>2.4899489542395084E-2</c:v>
                </c:pt>
                <c:pt idx="18">
                  <c:v>2.2652120883588561E-2</c:v>
                </c:pt>
                <c:pt idx="19">
                  <c:v>2.0984612352006309E-2</c:v>
                </c:pt>
                <c:pt idx="20">
                  <c:v>1.9180583104387149E-2</c:v>
                </c:pt>
                <c:pt idx="21">
                  <c:v>1.9180583104387149E-2</c:v>
                </c:pt>
                <c:pt idx="22">
                  <c:v>1.7944581675270098E-2</c:v>
                </c:pt>
                <c:pt idx="23">
                  <c:v>1.7944581675270098E-2</c:v>
                </c:pt>
                <c:pt idx="24">
                  <c:v>1.24343191366162E-2</c:v>
                </c:pt>
                <c:pt idx="25">
                  <c:v>1.24343191366162E-2</c:v>
                </c:pt>
                <c:pt idx="26">
                  <c:v>8.7253138513471995E-3</c:v>
                </c:pt>
                <c:pt idx="27">
                  <c:v>8.7253138513471995E-3</c:v>
                </c:pt>
                <c:pt idx="28">
                  <c:v>6.3152958641846E-3</c:v>
                </c:pt>
                <c:pt idx="29">
                  <c:v>6.3152958641846E-3</c:v>
                </c:pt>
                <c:pt idx="30">
                  <c:v>4.9671313350334902E-3</c:v>
                </c:pt>
                <c:pt idx="31">
                  <c:v>4.9671313350334902E-3</c:v>
                </c:pt>
                <c:pt idx="32">
                  <c:v>3.997549351764015E-3</c:v>
                </c:pt>
                <c:pt idx="33">
                  <c:v>3.997549351764015E-3</c:v>
                </c:pt>
                <c:pt idx="34">
                  <c:v>3.3603756770852599E-3</c:v>
                </c:pt>
                <c:pt idx="35">
                  <c:v>3.3603756770852599E-3</c:v>
                </c:pt>
                <c:pt idx="36">
                  <c:v>2.8205041333514004E-3</c:v>
                </c:pt>
                <c:pt idx="37">
                  <c:v>2.8205041333514004E-3</c:v>
                </c:pt>
                <c:pt idx="38">
                  <c:v>2.3686434065550497E-3</c:v>
                </c:pt>
                <c:pt idx="39">
                  <c:v>2.3686434065550497E-3</c:v>
                </c:pt>
                <c:pt idx="40">
                  <c:v>1.8317106900417651E-3</c:v>
                </c:pt>
                <c:pt idx="41">
                  <c:v>1.8317106900417651E-3</c:v>
                </c:pt>
                <c:pt idx="42">
                  <c:v>1.8317106900417651E-3</c:v>
                </c:pt>
                <c:pt idx="43">
                  <c:v>1.8317106900417651E-3</c:v>
                </c:pt>
                <c:pt idx="44">
                  <c:v>1.3694036516404052E-3</c:v>
                </c:pt>
                <c:pt idx="45">
                  <c:v>1.3694036516404052E-3</c:v>
                </c:pt>
                <c:pt idx="46">
                  <c:v>1.3694036516404052E-3</c:v>
                </c:pt>
                <c:pt idx="47">
                  <c:v>1.3694036516404052E-3</c:v>
                </c:pt>
                <c:pt idx="48">
                  <c:v>1.03345335041703E-3</c:v>
                </c:pt>
                <c:pt idx="49">
                  <c:v>1.03345335041703E-3</c:v>
                </c:pt>
                <c:pt idx="50">
                  <c:v>1.03345335041703E-3</c:v>
                </c:pt>
                <c:pt idx="51">
                  <c:v>1.03345335041703E-3</c:v>
                </c:pt>
                <c:pt idx="52">
                  <c:v>7.7921271257089253E-4</c:v>
                </c:pt>
                <c:pt idx="53">
                  <c:v>7.7921271257089253E-4</c:v>
                </c:pt>
                <c:pt idx="54">
                  <c:v>7.7921271257089253E-4</c:v>
                </c:pt>
                <c:pt idx="55">
                  <c:v>7.7921271257089253E-4</c:v>
                </c:pt>
                <c:pt idx="56">
                  <c:v>6.0562940695750003E-4</c:v>
                </c:pt>
                <c:pt idx="57">
                  <c:v>6.0562940695750003E-4</c:v>
                </c:pt>
                <c:pt idx="58">
                  <c:v>6.0562940695750003E-4</c:v>
                </c:pt>
                <c:pt idx="59">
                  <c:v>6.0562940695750003E-4</c:v>
                </c:pt>
                <c:pt idx="60">
                  <c:v>4.7040485489123501E-4</c:v>
                </c:pt>
                <c:pt idx="61">
                  <c:v>4.7040485489123501E-4</c:v>
                </c:pt>
                <c:pt idx="62">
                  <c:v>4.7040485489123501E-4</c:v>
                </c:pt>
                <c:pt idx="63">
                  <c:v>4.7040485489123501E-4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85-4647-8AB6-42369E0B4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43968"/>
        <c:axId val="106262528"/>
      </c:scatterChart>
      <c:valAx>
        <c:axId val="106243968"/>
        <c:scaling>
          <c:orientation val="minMax"/>
          <c:max val="90000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(euros)</a:t>
                </a:r>
              </a:p>
            </c:rich>
          </c:tx>
          <c:layout>
            <c:manualLayout>
              <c:xMode val="edge"/>
              <c:yMode val="edge"/>
              <c:x val="0.41782741416066166"/>
              <c:y val="0.927564404499344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62528"/>
        <c:crosses val="autoZero"/>
        <c:crossBetween val="midCat"/>
        <c:majorUnit val="2500"/>
        <c:minorUnit val="2"/>
      </c:valAx>
      <c:valAx>
        <c:axId val="106262528"/>
        <c:scaling>
          <c:orientation val="minMax"/>
          <c:max val="8.500000000000002E-2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243968"/>
        <c:crossesAt val="0"/>
        <c:crossBetween val="midCat"/>
        <c:majorUnit val="5.0000000000000001E-3"/>
      </c:valAx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0269709543568462"/>
          <c:y val="0.31005110732538332"/>
          <c:w val="0.14613168416494621"/>
          <c:h val="7.6732463892255076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ea typeface="Arial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00B0F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38" name="Line 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39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0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1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2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3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4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5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6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7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8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49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0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1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2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3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4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5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6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7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8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59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0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1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2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3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4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5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6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7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8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69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0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1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2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3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4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5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6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7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8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79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0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1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2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3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4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5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6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7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8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89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0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1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2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3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4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5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6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7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8" name="Line 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799" name="Line 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0" name="Line 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1" name="Line 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2" name="Line 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3" name="Line 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4" name="Line 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5" name="Line 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6" name="Line 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7" name="Line 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8" name="Line 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09" name="Line 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0" name="Line 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1" name="Line 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2" name="Line 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3" name="Line 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4" name="Line 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5" name="Line 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6" name="Line 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7" name="Line 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8" name="Line 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19" name="Line 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0" name="Line 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1" name="Line 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2" name="Line 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3" name="Line 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4" name="Line 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5" name="Line 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6" name="Line 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7" name="Line 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8" name="Line 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29" name="Line 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0" name="Line 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1" name="Line 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2" name="Line 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3" name="Line 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4" name="Line 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5" name="Line 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6" name="Line 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7" name="Line 1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8" name="Line 1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39" name="Line 1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0" name="Line 1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1" name="Line 1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2" name="Line 1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3" name="Line 1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4" name="Line 1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5" name="Line 1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6" name="Line 1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7" name="Line 1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8" name="Line 1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49" name="Line 1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0" name="Line 1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1" name="Line 1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2" name="Line 1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3" name="Line 1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4" name="Line 1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5" name="Line 1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6" name="Line 1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7" name="Line 1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8" name="Line 1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59" name="Line 1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0" name="Line 1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1" name="Line 1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2" name="Line 1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3" name="Line 1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4" name="Line 1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5" name="Line 1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6" name="Line 1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7" name="Line 1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8" name="Line 1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69" name="Line 1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0" name="Line 1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1" name="Line 1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2" name="Line 1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3" name="Line 1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4" name="Line 1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5" name="Line 1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6" name="Line 1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7" name="Line 1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8" name="Line 1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79" name="Line 1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0" name="Line 1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1" name="Line 1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2" name="Line 1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3" name="Line 1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4" name="Line 1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5" name="Line 1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6" name="Line 1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7" name="Line 1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8" name="Line 1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89" name="Line 1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0" name="Line 1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1" name="Line 1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2" name="Line 1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3" name="Line 1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4" name="Line 1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5" name="Line 1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6" name="Line 1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7" name="Line 1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8" name="Line 1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899" name="Line 1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0" name="Line 1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1" name="Line 1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2" name="Line 1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3" name="Line 1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4" name="Line 1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5" name="Line 1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6" name="Line 1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7" name="Line 1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8" name="Line 1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09" name="Line 1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0" name="Line 1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1" name="Line 1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2" name="Line 1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3" name="Line 1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4" name="Line 1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5" name="Line 1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6" name="Line 1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7" name="Line 1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8" name="Line 1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19" name="Line 1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0" name="Line 1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1" name="Line 1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2" name="Line 1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3" name="Line 1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4" name="Line 1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5" name="Line 1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6" name="Line 1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7" name="Line 1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8" name="Line 1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29" name="Line 1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0" name="Line 1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1" name="Line 1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2" name="Line 1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3" name="Line 1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4" name="Line 1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5" name="Line 1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6" name="Line 1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7" name="Line 2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8" name="Line 2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39" name="Line 2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0" name="Line 2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1" name="Line 2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2" name="Line 2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3" name="Line 2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4" name="Line 2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5" name="Line 2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6" name="Line 2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7" name="Line 2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8" name="Line 2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49" name="Line 2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0" name="Line 2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1" name="Line 2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2" name="Line 2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3" name="Line 2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4" name="Line 2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5" name="Line 2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6" name="Line 2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7" name="Line 2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8" name="Line 2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59" name="Line 2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0" name="Line 2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1" name="Line 2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2" name="Line 2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3" name="Line 2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4" name="Line 2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5" name="Line 2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6" name="Line 2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7" name="Line 2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8" name="Line 2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69" name="Line 2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0" name="Line 2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1" name="Line 2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2" name="Line 2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3" name="Line 2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4" name="Line 2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5" name="Line 2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6" name="Line 2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7" name="Line 2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8" name="Line 2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79" name="Line 2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0" name="Line 2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1" name="Line 2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2" name="Line 2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3" name="Line 2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4" name="Line 2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5" name="Line 2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6" name="Line 2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7" name="Line 2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8" name="Line 2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89" name="Line 2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0" name="Line 2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1" name="Line 2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2" name="Line 2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3" name="Line 2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4" name="Line 2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5" name="Line 2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6" name="Line 2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7" name="Line 2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8" name="Line 2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8999" name="Line 2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0" name="Line 2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1" name="Line 2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2" name="Line 2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3" name="Line 2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4" name="Line 2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5" name="Line 2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6" name="Line 2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7" name="Line 2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8" name="Line 2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09" name="Line 2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0" name="Line 2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1" name="Line 2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2" name="Line 2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3" name="Line 2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4" name="Line 2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5" name="Line 2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6" name="Line 2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7" name="Line 2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8" name="Line 2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19" name="Line 2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0" name="Line 2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1" name="Line 2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2" name="Line 2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3" name="Line 2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4" name="Line 2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5" name="Line 2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6" name="Line 2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7" name="Line 2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8" name="Line 2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29" name="Line 2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0" name="Line 2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1" name="Line 2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2" name="Line 2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3" name="Line 2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4" name="Line 2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5" name="Line 2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6" name="Line 2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7" name="Line 3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8" name="Line 3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39" name="Line 3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0" name="Line 3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1" name="Line 3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2" name="Line 3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3" name="Line 3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4" name="Line 3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5" name="Line 3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6" name="Line 3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7" name="Line 3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8" name="Line 3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49" name="Line 3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0" name="Line 3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1" name="Line 3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2" name="Line 3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3" name="Line 3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4" name="Line 3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5" name="Line 3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6" name="Line 3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7" name="Line 3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8" name="Line 3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59" name="Line 3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0" name="Line 3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1" name="Line 3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2" name="Line 3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3" name="Line 3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4" name="Line 3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5" name="Line 3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6" name="Line 3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7" name="Line 3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8" name="Line 3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69" name="Line 3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0" name="Line 3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1" name="Line 3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2" name="Line 3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3" name="Line 3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4" name="Line 3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5" name="Line 3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6" name="Line 3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7" name="Line 3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8" name="Line 3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79" name="Line 3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0" name="Line 3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1" name="Line 3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2" name="Line 3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3" name="Line 3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4" name="Line 3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5" name="Line 3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6" name="Line 3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7" name="Line 3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8" name="Line 3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89" name="Line 3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0" name="Line 3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1" name="Line 3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2" name="Line 3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3" name="Line 3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4" name="Line 3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5" name="Line 3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6" name="Line 3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7" name="Line 3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8" name="Line 3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099" name="Line 3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0" name="Line 3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1" name="Line 3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2" name="Line 3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3" name="Line 3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4" name="Line 3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5" name="Line 3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6" name="Line 36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7" name="Line 37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8" name="Line 37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09" name="Line 37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0" name="Line 37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1" name="Line 37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2" name="Line 37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3" name="Line 37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4" name="Line 37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5" name="Line 37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6" name="Line 37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7" name="Line 38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8" name="Line 38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19" name="Line 38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0" name="Line 38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1" name="Line 38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2" name="Line 38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3" name="Line 38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4" name="Line 38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5" name="Line 38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6" name="Line 38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7" name="Line 39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8" name="Line 39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29" name="Line 39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0" name="Line 39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1" name="Line 39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2" name="Line 39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3" name="Line 39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4" name="Line 39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5" name="Line 39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6" name="Line 39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7" name="Line 40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8" name="Line 40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39" name="Line 40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0" name="Line 40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1" name="Line 40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2" name="Line 40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3" name="Line 40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4" name="Line 40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5" name="Line 40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6" name="Line 40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7" name="Line 4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8" name="Line 4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49" name="Line 4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0" name="Line 4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1" name="Line 4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2" name="Line 4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3" name="Line 4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4" name="Line 4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5" name="Line 4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6" name="Line 4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7" name="Line 4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8" name="Line 4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59" name="Line 4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0" name="Line 4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1" name="Line 4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2" name="Line 4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3" name="Line 4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4" name="Line 4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5" name="Line 4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6" name="Line 4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7" name="Line 4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8" name="Line 4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69" name="Line 4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0" name="Line 4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1" name="Line 4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2" name="Line 4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3" name="Line 4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4" name="Line 4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5" name="Line 4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6" name="Line 4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7" name="Line 4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8" name="Line 4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79" name="Line 4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0" name="Line 4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1" name="Line 4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2" name="Line 4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3" name="Line 4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4" name="Line 4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5" name="Line 4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6" name="Line 4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7" name="Line 4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8" name="Line 4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89" name="Line 4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0" name="Line 4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1" name="Line 4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2" name="Line 4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3" name="Line 4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4" name="Line 4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5" name="Line 4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6" name="Line 4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7" name="Line 4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8" name="Line 46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199" name="Line 46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0" name="Line 46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1" name="Line 46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2" name="Line 46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3" name="Line 46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4" name="Line 46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205" name="Line 46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6" name="Line 4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7" name="Line 4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8" name="Line 4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09" name="Line 4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0" name="Line 4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1" name="Line 4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2" name="Line 4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3" name="Line 4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4" name="Line 4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9215" name="Line 4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0" name="Line 4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1" name="Line 4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2" name="Line 4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3" name="Line 4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4" name="Line 4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5" name="Line 4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6" name="Line 4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7" name="Line 4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8" name="Line 4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9" name="Line 4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0" name="Line 4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1" name="Line 4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2" name="Line 4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3" name="Line 4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4" name="Line 4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5" name="Line 4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6" name="Line 4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7" name="Line 4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8" name="Line 4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59" name="Line 4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0" name="Line 4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1" name="Line 5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2" name="Line 5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3" name="Line 5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4" name="Line 5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5" name="Line 5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6" name="Line 5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7" name="Line 5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8" name="Line 5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69" name="Line 5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0" name="Line 5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1" name="Line 5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2" name="Line 5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3" name="Line 5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4" name="Line 5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5" name="Line 5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6" name="Line 5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7" name="Line 5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8" name="Line 5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79" name="Line 5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0" name="Line 5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1" name="Line 5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2" name="Line 5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3" name="Line 5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4" name="Line 5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5" name="Line 5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6" name="Line 5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7" name="Line 5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8" name="Line 5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89" name="Line 5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0" name="Line 5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1" name="Line 5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2" name="Line 5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3" name="Line 5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4" name="Line 5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5" name="Line 5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6" name="Line 5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7" name="Line 5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8" name="Line 5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99" name="Line 5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0" name="Line 5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1" name="Line 5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2" name="Line 5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3" name="Line 5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4" name="Line 5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5" name="Line 5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6" name="Line 5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7" name="Line 5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8" name="Line 5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09" name="Line 5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0" name="Line 5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1" name="Line 5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2" name="Line 5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3" name="Line 5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4" name="Line 5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5" name="Line 5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6" name="Line 5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7" name="Line 5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8" name="Line 5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19" name="Line 5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0" name="Line 5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1" name="Line 5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2" name="Line 5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3" name="Line 5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4" name="Line 5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5" name="Line 5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6" name="Line 5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7" name="Line 5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8" name="Line 5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29" name="Line 5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0" name="Line 5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1" name="Line 5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2" name="Line 5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3" name="Line 5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4" name="Line 5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5" name="Line 5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6" name="Line 5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7" name="Line 5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8" name="Line 5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39" name="Line 5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0" name="Line 5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1" name="Line 5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2" name="Line 5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3" name="Line 5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4" name="Line 5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5" name="Line 5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6" name="Line 5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7" name="Line 5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8" name="Line 5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49" name="Line 5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0" name="Line 5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1" name="Line 5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2" name="Line 5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3" name="Line 5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4" name="Line 5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5" name="Line 5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6" name="Line 5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7" name="Line 5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8" name="Line 5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59" name="Line 5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0" name="Line 5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1" name="Line 6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2" name="Line 6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3" name="Line 6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4" name="Line 6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5" name="Line 6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6" name="Line 6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7" name="Line 6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8" name="Line 6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69" name="Line 6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0" name="Line 6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1" name="Line 6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2" name="Line 6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3" name="Line 6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4" name="Line 6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5" name="Line 6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6" name="Line 6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7" name="Line 6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8" name="Line 6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79" name="Line 6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0" name="Line 6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1" name="Line 6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2" name="Line 6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3" name="Line 6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4" name="Line 6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5" name="Line 6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6" name="Line 6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7" name="Line 6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8" name="Line 6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89" name="Line 6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0" name="Line 6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1" name="Line 6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2" name="Line 6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3" name="Line 6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4" name="Line 6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5" name="Line 6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6" name="Line 6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7" name="Line 6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8" name="Line 6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399" name="Line 6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0" name="Line 6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1" name="Line 6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2" name="Line 6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3" name="Line 6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4" name="Line 6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5" name="Line 6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6" name="Line 6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7" name="Line 6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8" name="Line 6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09" name="Line 6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0" name="Line 6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1" name="Line 6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2" name="Line 6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3" name="Line 6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4" name="Line 6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5" name="Line 6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6" name="Line 6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7" name="Line 6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8" name="Line 6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19" name="Line 6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0" name="Line 6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1" name="Line 6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2" name="Line 6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3" name="Line 6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4" name="Line 6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5" name="Line 6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6" name="Line 6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7" name="Line 6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8" name="Line 6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29" name="Line 6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0" name="Line 6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1" name="Line 6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2" name="Line 6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3" name="Line 6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4" name="Line 6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5" name="Line 6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6" name="Line 6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7" name="Line 6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8" name="Line 6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39" name="Line 6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0" name="Line 6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1" name="Line 6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2" name="Line 6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3" name="Line 6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4" name="Line 6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5" name="Line 6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6" name="Line 6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7" name="Line 6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8" name="Line 6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49" name="Line 6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0" name="Line 6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1" name="Line 6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2" name="Line 6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3" name="Line 6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4" name="Line 6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5" name="Line 6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6" name="Line 6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7" name="Line 6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8" name="Line 6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59" name="Line 6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0" name="Line 6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1" name="Line 7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2" name="Line 7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3" name="Line 7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4" name="Line 7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5" name="Line 7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6" name="Line 7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7" name="Line 7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8" name="Line 7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69" name="Line 7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0" name="Line 7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1" name="Line 7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2" name="Line 7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3" name="Line 7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4" name="Line 7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5" name="Line 7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6" name="Line 7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7" name="Line 7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8" name="Line 7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79" name="Line 7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0" name="Line 7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1" name="Line 7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2" name="Line 7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3" name="Line 7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4" name="Line 7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5" name="Line 7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6" name="Line 7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7" name="Line 7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8" name="Line 7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89" name="Line 7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0" name="Line 7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1" name="Line 7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2" name="Line 7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3" name="Line 7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4" name="Line 7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5" name="Line 7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6" name="Line 7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7" name="Line 7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8" name="Line 7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499" name="Line 7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0" name="Line 7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1" name="Line 7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2" name="Line 7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3" name="Line 7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4" name="Line 7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5" name="Line 7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6" name="Line 7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7" name="Line 7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8" name="Line 7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09" name="Line 7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0" name="Line 7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1" name="Line 7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2" name="Line 7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3" name="Line 7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4" name="Line 7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5" name="Line 7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6" name="Line 7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7" name="Line 7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8" name="Line 7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19" name="Line 7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0" name="Line 7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1" name="Line 7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2" name="Line 7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3" name="Line 7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4" name="Line 76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5" name="Line 76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6" name="Line 76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7" name="Line 76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8" name="Line 76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29" name="Line 76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0" name="Line 76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1" name="Line 77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2" name="Line 77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3" name="Line 77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4" name="Line 77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5" name="Line 77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6" name="Line 77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7" name="Line 77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8" name="Line 77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39" name="Line 77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0" name="Line 77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1" name="Line 78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2" name="Line 78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3" name="Line 78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4" name="Line 78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5" name="Line 78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6" name="Line 78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7" name="Line 78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8" name="Line 78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49" name="Line 78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0" name="Line 78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1" name="Line 79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2" name="Line 79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3" name="Line 79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4" name="Line 79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5" name="Line 79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6" name="Line 79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7" name="Line 79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8" name="Line 79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59" name="Line 79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0" name="Line 79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1" name="Line 80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2" name="Line 80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3" name="Line 80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4" name="Line 80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5" name="Line 80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6" name="Line 80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7" name="Line 80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8" name="Line 80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69" name="Line 80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0" name="Line 80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1" name="Line 81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2" name="Line 81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3" name="Line 81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4" name="Line 81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5" name="Line 81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6" name="Line 81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7" name="Line 81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8" name="Line 81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79" name="Line 81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0" name="Line 81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1" name="Line 82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2" name="Line 82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3" name="Line 82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4" name="Line 82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5" name="Line 82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6" name="Line 82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7" name="Line 82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8" name="Line 82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89" name="Line 82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0" name="Line 82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1" name="Line 83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2" name="Line 83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3" name="Line 83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4" name="Line 83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5" name="Line 83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6" name="Line 83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7" name="Line 83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8" name="Line 83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599" name="Line 83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0" name="Line 83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1" name="Line 84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2" name="Line 84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3" name="Line 84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4" name="Line 84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5" name="Line 84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6" name="Line 84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7" name="Line 84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8" name="Line 84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09" name="Line 84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0" name="Line 84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1" name="Line 85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2" name="Line 85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3" name="Line 85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4" name="Line 853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5" name="Line 854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6" name="Line 855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7" name="Line 856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8" name="Line 857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19" name="Line 858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0" name="Line 859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1" name="Line 860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2" name="Line 861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623" name="Line 862"/>
        <xdr:cNvSpPr>
          <a:spLocks noChangeShapeType="1"/>
        </xdr:cNvSpPr>
      </xdr:nvSpPr>
      <xdr:spPr bwMode="auto">
        <a:xfrm>
          <a:off x="37338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70"/>
  <sheetViews>
    <sheetView showGridLines="0" zoomScale="90" zoomScaleNormal="90" workbookViewId="0">
      <selection activeCell="J45" sqref="J45"/>
    </sheetView>
  </sheetViews>
  <sheetFormatPr baseColWidth="10" defaultRowHeight="12.75" x14ac:dyDescent="0.2"/>
  <cols>
    <col min="2" max="2" width="14.42578125" style="1" customWidth="1"/>
    <col min="3" max="5" width="13.85546875" customWidth="1"/>
  </cols>
  <sheetData>
    <row r="1" spans="2:5" ht="42.75" customHeight="1" x14ac:dyDescent="0.2">
      <c r="B1" s="4" t="s">
        <v>8</v>
      </c>
      <c r="C1" s="4" t="s">
        <v>0</v>
      </c>
      <c r="D1" s="5">
        <v>2015</v>
      </c>
      <c r="E1" s="5">
        <v>2016</v>
      </c>
    </row>
    <row r="2" spans="2:5" x14ac:dyDescent="0.2">
      <c r="B2" s="6" t="s">
        <v>1</v>
      </c>
      <c r="C2" s="7">
        <v>750</v>
      </c>
      <c r="D2" s="9">
        <v>8.363234937804663E-2</v>
      </c>
      <c r="E2" s="9">
        <v>7.4041898858245303E-2</v>
      </c>
    </row>
    <row r="3" spans="2:5" x14ac:dyDescent="0.2">
      <c r="B3" s="3" t="s">
        <v>2</v>
      </c>
      <c r="C3" s="8">
        <v>2250</v>
      </c>
      <c r="D3" s="10">
        <v>4.6871804506646624E-2</v>
      </c>
      <c r="E3" s="10">
        <v>4.5164268916580638E-2</v>
      </c>
    </row>
    <row r="4" spans="2:5" x14ac:dyDescent="0.2">
      <c r="B4" s="3" t="s">
        <v>3</v>
      </c>
      <c r="C4" s="8">
        <v>3750</v>
      </c>
      <c r="D4" s="10">
        <v>6.1201834033518546E-2</v>
      </c>
      <c r="E4" s="10">
        <v>5.9999455705430228E-2</v>
      </c>
    </row>
    <row r="5" spans="2:5" x14ac:dyDescent="0.2">
      <c r="B5" s="3" t="s">
        <v>4</v>
      </c>
      <c r="C5" s="8">
        <v>5250</v>
      </c>
      <c r="D5" s="10">
        <v>5.4464502047169072E-2</v>
      </c>
      <c r="E5" s="10">
        <v>5.3419912863943479E-2</v>
      </c>
    </row>
    <row r="6" spans="2:5" x14ac:dyDescent="0.2">
      <c r="B6" s="3" t="s">
        <v>5</v>
      </c>
      <c r="C6" s="8">
        <v>6750</v>
      </c>
      <c r="D6" s="10">
        <v>3.6079404288172412E-2</v>
      </c>
      <c r="E6" s="10">
        <v>3.5421447081521056E-2</v>
      </c>
    </row>
    <row r="7" spans="2:5" x14ac:dyDescent="0.2">
      <c r="B7" s="3" t="s">
        <v>6</v>
      </c>
      <c r="C7" s="8">
        <v>8250</v>
      </c>
      <c r="D7" s="10">
        <v>3.0621142308023999E-2</v>
      </c>
      <c r="E7" s="10">
        <v>3.0086035236040372E-2</v>
      </c>
    </row>
    <row r="8" spans="2:5" x14ac:dyDescent="0.2">
      <c r="B8" s="3" t="s">
        <v>7</v>
      </c>
      <c r="C8" s="8">
        <v>9750</v>
      </c>
      <c r="D8" s="10">
        <v>2.7956639850189112E-2</v>
      </c>
      <c r="E8" s="10">
        <v>2.7659490540282692E-2</v>
      </c>
    </row>
    <row r="9" spans="2:5" x14ac:dyDescent="0.2">
      <c r="B9" s="3" t="s">
        <v>9</v>
      </c>
      <c r="C9" s="8">
        <v>11250</v>
      </c>
      <c r="D9" s="10">
        <v>2.6536916803213049E-2</v>
      </c>
      <c r="E9" s="10">
        <v>2.6251714425966969E-2</v>
      </c>
    </row>
    <row r="10" spans="2:5" x14ac:dyDescent="0.2">
      <c r="B10" s="3" t="s">
        <v>10</v>
      </c>
      <c r="C10" s="8">
        <v>12750</v>
      </c>
      <c r="D10" s="10">
        <v>3.7713392222810845E-2</v>
      </c>
      <c r="E10" s="10">
        <v>3.7921124989603365E-2</v>
      </c>
    </row>
    <row r="11" spans="2:5" x14ac:dyDescent="0.2">
      <c r="B11" s="3" t="s">
        <v>11</v>
      </c>
      <c r="C11" s="8">
        <v>14250</v>
      </c>
      <c r="D11" s="10">
        <v>4.4680851063829789E-2</v>
      </c>
      <c r="E11" s="10">
        <v>4.5040783360160735E-2</v>
      </c>
    </row>
    <row r="12" spans="2:5" x14ac:dyDescent="0.2">
      <c r="B12" s="3" t="s">
        <v>12</v>
      </c>
      <c r="C12" s="8">
        <v>15750</v>
      </c>
      <c r="D12" s="10">
        <v>4.2903027428369614E-2</v>
      </c>
      <c r="E12" s="10">
        <v>4.3169031799849635E-2</v>
      </c>
    </row>
    <row r="13" spans="2:5" x14ac:dyDescent="0.2">
      <c r="B13" s="3" t="s">
        <v>13</v>
      </c>
      <c r="C13" s="8">
        <v>17250</v>
      </c>
      <c r="D13" s="10">
        <v>3.9903473000776159E-2</v>
      </c>
      <c r="E13" s="10">
        <v>3.9792927513825488E-2</v>
      </c>
    </row>
    <row r="14" spans="2:5" x14ac:dyDescent="0.2">
      <c r="B14" s="3" t="s">
        <v>14</v>
      </c>
      <c r="C14" s="8">
        <v>18750</v>
      </c>
      <c r="D14" s="10">
        <v>3.8025395573843872E-2</v>
      </c>
      <c r="E14" s="10">
        <v>3.8358191490576163E-2</v>
      </c>
    </row>
    <row r="15" spans="2:5" x14ac:dyDescent="0.2">
      <c r="B15" s="3" t="s">
        <v>15</v>
      </c>
      <c r="C15" s="8">
        <v>20250</v>
      </c>
      <c r="D15" s="10">
        <v>3.6954635801024198E-2</v>
      </c>
      <c r="E15" s="10">
        <v>3.7578596543586786E-2</v>
      </c>
    </row>
    <row r="16" spans="2:5" x14ac:dyDescent="0.2">
      <c r="B16" s="3" t="s">
        <v>16</v>
      </c>
      <c r="C16" s="8">
        <v>21750</v>
      </c>
      <c r="D16" s="10">
        <v>3.3017839322894212E-2</v>
      </c>
      <c r="E16" s="10">
        <v>3.378626999620013E-2</v>
      </c>
    </row>
    <row r="17" spans="2:5" x14ac:dyDescent="0.2">
      <c r="B17" s="3" t="s">
        <v>17</v>
      </c>
      <c r="C17" s="8">
        <v>23250</v>
      </c>
      <c r="D17" s="10">
        <v>2.9394945525179975E-2</v>
      </c>
      <c r="E17" s="10">
        <v>2.9771791760644119E-2</v>
      </c>
    </row>
    <row r="18" spans="2:5" x14ac:dyDescent="0.2">
      <c r="B18" s="3" t="s">
        <v>18</v>
      </c>
      <c r="C18" s="8">
        <v>24750</v>
      </c>
      <c r="D18" s="10">
        <v>2.7046142410690453E-2</v>
      </c>
      <c r="E18" s="10">
        <v>2.7167230123666987E-2</v>
      </c>
    </row>
    <row r="19" spans="2:5" x14ac:dyDescent="0.2">
      <c r="B19" s="3" t="s">
        <v>19</v>
      </c>
      <c r="C19" s="8">
        <v>26250</v>
      </c>
      <c r="D19" s="10">
        <v>2.4899489542395084E-2</v>
      </c>
      <c r="E19" s="10">
        <v>2.5171279512181597E-2</v>
      </c>
    </row>
    <row r="20" spans="2:5" x14ac:dyDescent="0.2">
      <c r="B20" s="3" t="s">
        <v>20</v>
      </c>
      <c r="C20" s="8">
        <v>27750</v>
      </c>
      <c r="D20" s="10">
        <v>2.2652120883588561E-2</v>
      </c>
      <c r="E20" s="10">
        <v>2.3075388671171062E-2</v>
      </c>
    </row>
    <row r="21" spans="2:5" x14ac:dyDescent="0.2">
      <c r="B21" s="3" t="s">
        <v>21</v>
      </c>
      <c r="C21" s="8">
        <v>29250</v>
      </c>
      <c r="D21" s="10">
        <v>2.0984612352006309E-2</v>
      </c>
      <c r="E21" s="10">
        <v>2.1257302109172035E-2</v>
      </c>
    </row>
    <row r="22" spans="2:5" x14ac:dyDescent="0.2">
      <c r="B22" s="3" t="s">
        <v>22</v>
      </c>
      <c r="C22" s="8">
        <v>30750</v>
      </c>
      <c r="D22" s="11">
        <f>3.83611662087743%/2</f>
        <v>1.9180583104387149E-2</v>
      </c>
      <c r="E22" s="11">
        <f>3.93612122235106%/2</f>
        <v>1.9680606111755303E-2</v>
      </c>
    </row>
    <row r="23" spans="2:5" x14ac:dyDescent="0.2">
      <c r="B23" s="3" t="s">
        <v>23</v>
      </c>
      <c r="C23" s="8">
        <v>32250</v>
      </c>
      <c r="D23" s="11">
        <f>3.83611662087743%/2</f>
        <v>1.9180583104387149E-2</v>
      </c>
      <c r="E23" s="11">
        <f>3.93612122235106%/2</f>
        <v>1.9680606111755303E-2</v>
      </c>
    </row>
    <row r="24" spans="2:5" x14ac:dyDescent="0.2">
      <c r="B24" s="3" t="s">
        <v>24</v>
      </c>
      <c r="C24" s="8">
        <v>33750</v>
      </c>
      <c r="D24" s="13">
        <f>3.58891633505402%/2</f>
        <v>1.7944581675270098E-2</v>
      </c>
      <c r="E24" s="13">
        <f>3.73599104013673%/2</f>
        <v>1.8679955200683648E-2</v>
      </c>
    </row>
    <row r="25" spans="2:5" x14ac:dyDescent="0.2">
      <c r="B25" s="3" t="s">
        <v>25</v>
      </c>
      <c r="C25" s="8">
        <v>35250</v>
      </c>
      <c r="D25" s="13">
        <f>3.58891633505402%/2</f>
        <v>1.7944581675270098E-2</v>
      </c>
      <c r="E25" s="13">
        <f>3.73599104013673%/2</f>
        <v>1.8679955200683648E-2</v>
      </c>
    </row>
    <row r="26" spans="2:5" x14ac:dyDescent="0.2">
      <c r="B26" s="3" t="s">
        <v>26</v>
      </c>
      <c r="C26" s="8">
        <v>36750</v>
      </c>
      <c r="D26" s="13">
        <f>2.48686382732324%/2</f>
        <v>1.24343191366162E-2</v>
      </c>
      <c r="E26" s="13">
        <f>2.57004378003813%/2</f>
        <v>1.2850218900190651E-2</v>
      </c>
    </row>
    <row r="27" spans="2:5" x14ac:dyDescent="0.2">
      <c r="B27" s="3" t="s">
        <v>27</v>
      </c>
      <c r="C27" s="8">
        <v>38250</v>
      </c>
      <c r="D27" s="13">
        <f>2.48686382732324%/2</f>
        <v>1.24343191366162E-2</v>
      </c>
      <c r="E27" s="13">
        <f>2.57004378003813%/2</f>
        <v>1.2850218900190651E-2</v>
      </c>
    </row>
    <row r="28" spans="2:5" x14ac:dyDescent="0.2">
      <c r="B28" s="3" t="s">
        <v>28</v>
      </c>
      <c r="C28" s="8">
        <v>39750</v>
      </c>
      <c r="D28" s="13">
        <f>1.74506277026944%/2</f>
        <v>8.7253138513471995E-3</v>
      </c>
      <c r="E28" s="13">
        <f>1.81640984932622%/2</f>
        <v>9.0820492466310992E-3</v>
      </c>
    </row>
    <row r="29" spans="2:5" x14ac:dyDescent="0.2">
      <c r="B29" s="3" t="s">
        <v>29</v>
      </c>
      <c r="C29" s="8">
        <v>41250</v>
      </c>
      <c r="D29" s="13">
        <f>1.74506277026944%/2</f>
        <v>8.7253138513471995E-3</v>
      </c>
      <c r="E29" s="13">
        <f>1.81640984932622%/2</f>
        <v>9.0820492466310992E-3</v>
      </c>
    </row>
    <row r="30" spans="2:5" x14ac:dyDescent="0.2">
      <c r="B30" s="3" t="s">
        <v>30</v>
      </c>
      <c r="C30" s="8">
        <v>42750</v>
      </c>
      <c r="D30" s="13">
        <f>1.26305917283692%/2</f>
        <v>6.3152958641846E-3</v>
      </c>
      <c r="E30" s="13">
        <f>1.31260101047166%/2</f>
        <v>6.5630050523582993E-3</v>
      </c>
    </row>
    <row r="31" spans="2:5" x14ac:dyDescent="0.2">
      <c r="B31" s="3" t="s">
        <v>31</v>
      </c>
      <c r="C31" s="8">
        <v>44250</v>
      </c>
      <c r="D31" s="13">
        <f>1.26305917283692%/2</f>
        <v>6.3152958641846E-3</v>
      </c>
      <c r="E31" s="13">
        <f>1.31260101047166%/2</f>
        <v>6.5630050523582993E-3</v>
      </c>
    </row>
    <row r="32" spans="2:5" x14ac:dyDescent="0.2">
      <c r="B32" s="3" t="s">
        <v>32</v>
      </c>
      <c r="C32" s="8">
        <v>45750</v>
      </c>
      <c r="D32" s="11">
        <f>0.993426267006698%/2</f>
        <v>4.9671313350334902E-3</v>
      </c>
      <c r="E32" s="11">
        <f>1.0208682945763%/2</f>
        <v>5.1043414728814997E-3</v>
      </c>
    </row>
    <row r="33" spans="2:5" x14ac:dyDescent="0.2">
      <c r="B33" s="3" t="s">
        <v>33</v>
      </c>
      <c r="C33" s="8">
        <v>47250</v>
      </c>
      <c r="D33" s="11">
        <f>0.993426267006698%/2</f>
        <v>4.9671313350334902E-3</v>
      </c>
      <c r="E33" s="11">
        <f>1.0208682945763%/2</f>
        <v>5.1043414728814997E-3</v>
      </c>
    </row>
    <row r="34" spans="2:5" x14ac:dyDescent="0.2">
      <c r="B34" s="3" t="s">
        <v>34</v>
      </c>
      <c r="C34" s="8">
        <v>48750</v>
      </c>
      <c r="D34" s="11">
        <f>0.799509870352803%/2</f>
        <v>3.997549351764015E-3</v>
      </c>
      <c r="E34" s="11">
        <f>0.830176628684283%/2</f>
        <v>4.1508831434214147E-3</v>
      </c>
    </row>
    <row r="35" spans="2:5" x14ac:dyDescent="0.2">
      <c r="B35" s="3" t="s">
        <v>35</v>
      </c>
      <c r="C35" s="8">
        <v>50250</v>
      </c>
      <c r="D35" s="11">
        <f>0.799509870352803%/2</f>
        <v>3.997549351764015E-3</v>
      </c>
      <c r="E35" s="11">
        <f>0.830176628684283%/2</f>
        <v>4.1508831434214147E-3</v>
      </c>
    </row>
    <row r="36" spans="2:5" x14ac:dyDescent="0.2">
      <c r="B36" s="3" t="s">
        <v>36</v>
      </c>
      <c r="C36" s="8">
        <v>51750</v>
      </c>
      <c r="D36" s="11">
        <f>0.672075135417052%/2</f>
        <v>3.3603756770852599E-3</v>
      </c>
      <c r="E36" s="11">
        <f>0.697089471426777%/2</f>
        <v>3.485447357133885E-3</v>
      </c>
    </row>
    <row r="37" spans="2:5" x14ac:dyDescent="0.2">
      <c r="B37" s="3" t="s">
        <v>37</v>
      </c>
      <c r="C37" s="8">
        <v>53250</v>
      </c>
      <c r="D37" s="11">
        <f>0.672075135417052%/2</f>
        <v>3.3603756770852599E-3</v>
      </c>
      <c r="E37" s="11">
        <f>0.697089471426777%/2</f>
        <v>3.485447357133885E-3</v>
      </c>
    </row>
    <row r="38" spans="2:5" x14ac:dyDescent="0.2">
      <c r="B38" s="3" t="s">
        <v>38</v>
      </c>
      <c r="C38" s="8">
        <v>54750</v>
      </c>
      <c r="D38" s="11">
        <f>0.56410082667028%/2</f>
        <v>2.8205041333514004E-3</v>
      </c>
      <c r="E38" s="11">
        <f>0.591558500861902%/2</f>
        <v>2.9577925043095098E-3</v>
      </c>
    </row>
    <row r="39" spans="2:5" x14ac:dyDescent="0.2">
      <c r="B39" s="3" t="s">
        <v>39</v>
      </c>
      <c r="C39" s="8">
        <v>56250</v>
      </c>
      <c r="D39" s="11">
        <f>0.56410082667028%/2</f>
        <v>2.8205041333514004E-3</v>
      </c>
      <c r="E39" s="11">
        <f>0.591558500861902%/2</f>
        <v>2.9577925043095098E-3</v>
      </c>
    </row>
    <row r="40" spans="2:5" x14ac:dyDescent="0.2">
      <c r="B40" s="3" t="s">
        <v>40</v>
      </c>
      <c r="C40" s="8">
        <v>57750</v>
      </c>
      <c r="D40" s="11">
        <f>0.47372868131101%/2</f>
        <v>2.3686434065550497E-3</v>
      </c>
      <c r="E40" s="11">
        <f>0.495124588415455%/2</f>
        <v>2.4756229420772749E-3</v>
      </c>
    </row>
    <row r="41" spans="2:5" x14ac:dyDescent="0.2">
      <c r="B41" s="3" t="s">
        <v>41</v>
      </c>
      <c r="C41" s="8">
        <v>59250</v>
      </c>
      <c r="D41" s="11">
        <f>0.47372868131101%/2</f>
        <v>2.3686434065550497E-3</v>
      </c>
      <c r="E41" s="11">
        <f>0.495124588415455%/2</f>
        <v>2.4756229420772749E-3</v>
      </c>
    </row>
    <row r="42" spans="2:5" x14ac:dyDescent="0.2">
      <c r="B42" s="3" t="s">
        <v>42</v>
      </c>
      <c r="C42" s="8">
        <v>60750</v>
      </c>
      <c r="D42" s="11">
        <f>0.732684276016706%/4</f>
        <v>1.8317106900417651E-3</v>
      </c>
      <c r="E42" s="11">
        <f>0.769667177121199%/4</f>
        <v>1.9241679428029976E-3</v>
      </c>
    </row>
    <row r="43" spans="2:5" x14ac:dyDescent="0.2">
      <c r="B43" s="3" t="s">
        <v>43</v>
      </c>
      <c r="C43" s="8">
        <v>62250</v>
      </c>
      <c r="D43" s="11">
        <f t="shared" ref="D43:D45" si="0">0.732684276016706%/4</f>
        <v>1.8317106900417651E-3</v>
      </c>
      <c r="E43" s="11">
        <f t="shared" ref="E43:E45" si="1">0.769667177121199%/4</f>
        <v>1.9241679428029976E-3</v>
      </c>
    </row>
    <row r="44" spans="2:5" x14ac:dyDescent="0.2">
      <c r="B44" s="3" t="s">
        <v>44</v>
      </c>
      <c r="C44" s="8">
        <v>63750</v>
      </c>
      <c r="D44" s="11">
        <f t="shared" si="0"/>
        <v>1.8317106900417651E-3</v>
      </c>
      <c r="E44" s="11">
        <f t="shared" si="1"/>
        <v>1.9241679428029976E-3</v>
      </c>
    </row>
    <row r="45" spans="2:5" x14ac:dyDescent="0.2">
      <c r="B45" s="3" t="s">
        <v>45</v>
      </c>
      <c r="C45" s="8">
        <v>65250</v>
      </c>
      <c r="D45" s="11">
        <f t="shared" si="0"/>
        <v>1.8317106900417651E-3</v>
      </c>
      <c r="E45" s="11">
        <f t="shared" si="1"/>
        <v>1.9241679428029976E-3</v>
      </c>
    </row>
    <row r="46" spans="2:5" x14ac:dyDescent="0.2">
      <c r="B46" s="3" t="s">
        <v>46</v>
      </c>
      <c r="C46" s="8">
        <v>66750</v>
      </c>
      <c r="D46" s="11">
        <f>0.547761460656162%/4</f>
        <v>1.3694036516404052E-3</v>
      </c>
      <c r="E46" s="11">
        <f>0.574928976693592%/4</f>
        <v>1.4373224417339799E-3</v>
      </c>
    </row>
    <row r="47" spans="2:5" x14ac:dyDescent="0.2">
      <c r="B47" s="3" t="s">
        <v>47</v>
      </c>
      <c r="C47" s="8">
        <v>68250</v>
      </c>
      <c r="D47" s="11">
        <f t="shared" ref="D47:D49" si="2">0.547761460656162%/4</f>
        <v>1.3694036516404052E-3</v>
      </c>
      <c r="E47" s="11">
        <f t="shared" ref="E47:E49" si="3">0.574928976693592%/4</f>
        <v>1.4373224417339799E-3</v>
      </c>
    </row>
    <row r="48" spans="2:5" x14ac:dyDescent="0.2">
      <c r="B48" s="3" t="s">
        <v>48</v>
      </c>
      <c r="C48" s="8">
        <v>69750</v>
      </c>
      <c r="D48" s="11">
        <f t="shared" si="2"/>
        <v>1.3694036516404052E-3</v>
      </c>
      <c r="E48" s="11">
        <f t="shared" si="3"/>
        <v>1.4373224417339799E-3</v>
      </c>
    </row>
    <row r="49" spans="2:5" x14ac:dyDescent="0.2">
      <c r="B49" s="3" t="s">
        <v>49</v>
      </c>
      <c r="C49" s="8">
        <v>71250</v>
      </c>
      <c r="D49" s="11">
        <f t="shared" si="2"/>
        <v>1.3694036516404052E-3</v>
      </c>
      <c r="E49" s="11">
        <f t="shared" si="3"/>
        <v>1.4373224417339799E-3</v>
      </c>
    </row>
    <row r="50" spans="2:5" x14ac:dyDescent="0.2">
      <c r="B50" s="3" t="s">
        <v>50</v>
      </c>
      <c r="C50" s="8">
        <v>72750</v>
      </c>
      <c r="D50" s="11">
        <f>0.413381340166812%/4</f>
        <v>1.03345335041703E-3</v>
      </c>
      <c r="E50" s="11">
        <f>0.438330405966284%/4</f>
        <v>1.09582601491571E-3</v>
      </c>
    </row>
    <row r="51" spans="2:5" x14ac:dyDescent="0.2">
      <c r="B51" s="3" t="s">
        <v>51</v>
      </c>
      <c r="C51" s="8">
        <v>74250</v>
      </c>
      <c r="D51" s="11">
        <f t="shared" ref="D51:D53" si="4">0.413381340166812%/4</f>
        <v>1.03345335041703E-3</v>
      </c>
      <c r="E51" s="11">
        <f t="shared" ref="E51:E53" si="5">0.438330405966284%/4</f>
        <v>1.09582601491571E-3</v>
      </c>
    </row>
    <row r="52" spans="2:5" x14ac:dyDescent="0.2">
      <c r="B52" s="3" t="s">
        <v>52</v>
      </c>
      <c r="C52" s="8">
        <v>75750</v>
      </c>
      <c r="D52" s="11">
        <f t="shared" si="4"/>
        <v>1.03345335041703E-3</v>
      </c>
      <c r="E52" s="11">
        <f t="shared" si="5"/>
        <v>1.09582601491571E-3</v>
      </c>
    </row>
    <row r="53" spans="2:5" x14ac:dyDescent="0.2">
      <c r="B53" s="3" t="s">
        <v>53</v>
      </c>
      <c r="C53" s="8">
        <v>77250</v>
      </c>
      <c r="D53" s="11">
        <f t="shared" si="4"/>
        <v>1.03345335041703E-3</v>
      </c>
      <c r="E53" s="11">
        <f t="shared" si="5"/>
        <v>1.09582601491571E-3</v>
      </c>
    </row>
    <row r="54" spans="2:5" x14ac:dyDescent="0.2">
      <c r="B54" s="3" t="s">
        <v>54</v>
      </c>
      <c r="C54" s="8">
        <v>78750</v>
      </c>
      <c r="D54" s="11">
        <f>0.311685085028357%/4</f>
        <v>7.7921271257089253E-4</v>
      </c>
      <c r="E54" s="11">
        <f>0.329288021931606%/4</f>
        <v>8.2322005482901497E-4</v>
      </c>
    </row>
    <row r="55" spans="2:5" x14ac:dyDescent="0.2">
      <c r="B55" s="3" t="s">
        <v>55</v>
      </c>
      <c r="C55" s="8">
        <v>80250</v>
      </c>
      <c r="D55" s="11">
        <f t="shared" ref="D55:D57" si="6">0.311685085028357%/4</f>
        <v>7.7921271257089253E-4</v>
      </c>
      <c r="E55" s="11">
        <f t="shared" ref="E55:E57" si="7">0.329288021931606%/4</f>
        <v>8.2322005482901497E-4</v>
      </c>
    </row>
    <row r="56" spans="2:5" x14ac:dyDescent="0.2">
      <c r="B56" s="3" t="s">
        <v>56</v>
      </c>
      <c r="C56" s="8">
        <v>81750</v>
      </c>
      <c r="D56" s="11">
        <f t="shared" si="6"/>
        <v>7.7921271257089253E-4</v>
      </c>
      <c r="E56" s="11">
        <f t="shared" si="7"/>
        <v>8.2322005482901497E-4</v>
      </c>
    </row>
    <row r="57" spans="2:5" x14ac:dyDescent="0.2">
      <c r="B57" s="3" t="s">
        <v>57</v>
      </c>
      <c r="C57" s="8">
        <v>83250</v>
      </c>
      <c r="D57" s="11">
        <f t="shared" si="6"/>
        <v>7.7921271257089253E-4</v>
      </c>
      <c r="E57" s="11">
        <f t="shared" si="7"/>
        <v>8.2322005482901497E-4</v>
      </c>
    </row>
    <row r="58" spans="2:5" x14ac:dyDescent="0.2">
      <c r="B58" s="3" t="s">
        <v>58</v>
      </c>
      <c r="C58" s="8">
        <v>84750</v>
      </c>
      <c r="D58" s="11">
        <f>0.242251762783%/4</f>
        <v>6.0562940695750003E-4</v>
      </c>
      <c r="E58" s="11">
        <f>0.256063074567133%/4</f>
        <v>6.4015768641783254E-4</v>
      </c>
    </row>
    <row r="59" spans="2:5" x14ac:dyDescent="0.2">
      <c r="B59" s="3" t="s">
        <v>59</v>
      </c>
      <c r="C59" s="8">
        <v>86250</v>
      </c>
      <c r="D59" s="11">
        <f t="shared" ref="D59:D61" si="8">0.242251762783%/4</f>
        <v>6.0562940695750003E-4</v>
      </c>
      <c r="E59" s="11">
        <f t="shared" ref="E59:E61" si="9">0.256063074567133%/4</f>
        <v>6.4015768641783254E-4</v>
      </c>
    </row>
    <row r="60" spans="2:5" x14ac:dyDescent="0.2">
      <c r="B60" s="3" t="s">
        <v>60</v>
      </c>
      <c r="C60" s="8">
        <v>87750</v>
      </c>
      <c r="D60" s="11">
        <f t="shared" si="8"/>
        <v>6.0562940695750003E-4</v>
      </c>
      <c r="E60" s="11">
        <f t="shared" si="9"/>
        <v>6.4015768641783254E-4</v>
      </c>
    </row>
    <row r="61" spans="2:5" x14ac:dyDescent="0.2">
      <c r="B61" s="3" t="s">
        <v>61</v>
      </c>
      <c r="C61" s="8">
        <v>89250</v>
      </c>
      <c r="D61" s="11">
        <f t="shared" si="8"/>
        <v>6.0562940695750003E-4</v>
      </c>
      <c r="E61" s="11">
        <f t="shared" si="9"/>
        <v>6.4015768641783254E-4</v>
      </c>
    </row>
    <row r="62" spans="2:5" x14ac:dyDescent="0.2">
      <c r="B62" s="3" t="s">
        <v>62</v>
      </c>
      <c r="C62" s="8">
        <v>90750</v>
      </c>
      <c r="D62" s="12">
        <f>0.188161941956494%/4</f>
        <v>4.7040485489123501E-4</v>
      </c>
      <c r="E62" s="12">
        <f>0.200344230640645%/4</f>
        <v>5.0086057660161248E-4</v>
      </c>
    </row>
    <row r="63" spans="2:5" x14ac:dyDescent="0.2">
      <c r="B63" s="3" t="s">
        <v>63</v>
      </c>
      <c r="C63" s="8">
        <v>92250</v>
      </c>
      <c r="D63" s="12">
        <f t="shared" ref="D63:D65" si="10">0.188161941956494%/4</f>
        <v>4.7040485489123501E-4</v>
      </c>
      <c r="E63" s="12">
        <f t="shared" ref="E63:E65" si="11">0.200344230640645%/4</f>
        <v>5.0086057660161248E-4</v>
      </c>
    </row>
    <row r="64" spans="2:5" x14ac:dyDescent="0.2">
      <c r="B64" s="3" t="s">
        <v>64</v>
      </c>
      <c r="C64" s="8">
        <v>93750</v>
      </c>
      <c r="D64" s="12">
        <f t="shared" si="10"/>
        <v>4.7040485489123501E-4</v>
      </c>
      <c r="E64" s="12">
        <f t="shared" si="11"/>
        <v>5.0086057660161248E-4</v>
      </c>
    </row>
    <row r="65" spans="2:5" x14ac:dyDescent="0.2">
      <c r="B65" s="2" t="s">
        <v>65</v>
      </c>
      <c r="C65" s="14">
        <v>95250</v>
      </c>
      <c r="D65" s="15">
        <f t="shared" si="10"/>
        <v>4.7040485489123501E-4</v>
      </c>
      <c r="E65" s="15">
        <f t="shared" si="11"/>
        <v>5.0086057660161248E-4</v>
      </c>
    </row>
    <row r="66" spans="2:5" x14ac:dyDescent="0.2">
      <c r="B66"/>
    </row>
    <row r="67" spans="2:5" x14ac:dyDescent="0.2">
      <c r="B67"/>
    </row>
    <row r="68" spans="2:5" x14ac:dyDescent="0.2">
      <c r="B68"/>
    </row>
    <row r="69" spans="2:5" x14ac:dyDescent="0.2">
      <c r="B69"/>
    </row>
    <row r="70" spans="2:5" x14ac:dyDescent="0.2">
      <c r="B70"/>
    </row>
    <row r="71" spans="2:5" x14ac:dyDescent="0.2">
      <c r="B71"/>
    </row>
    <row r="72" spans="2:5" x14ac:dyDescent="0.2">
      <c r="B72"/>
    </row>
    <row r="73" spans="2:5" x14ac:dyDescent="0.2">
      <c r="B73"/>
    </row>
    <row r="74" spans="2:5" x14ac:dyDescent="0.2">
      <c r="B74"/>
    </row>
    <row r="75" spans="2:5" x14ac:dyDescent="0.2">
      <c r="B75"/>
    </row>
    <row r="76" spans="2:5" x14ac:dyDescent="0.2">
      <c r="B76"/>
    </row>
    <row r="77" spans="2:5" x14ac:dyDescent="0.2">
      <c r="B77"/>
    </row>
    <row r="78" spans="2:5" x14ac:dyDescent="0.2">
      <c r="B78"/>
    </row>
    <row r="79" spans="2:5" x14ac:dyDescent="0.2">
      <c r="B79"/>
    </row>
    <row r="80" spans="2:5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</sheetData>
  <phoneticPr fontId="3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2018-06-28T07:16:04Z</cp:lastPrinted>
  <dcterms:created xsi:type="dcterms:W3CDTF">1998-06-18T12:19:34Z</dcterms:created>
  <dcterms:modified xsi:type="dcterms:W3CDTF">2019-09-09T10:18:55Z</dcterms:modified>
</cp:coreProperties>
</file>