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6'!$A$1:$O$27</definedName>
  </definedNames>
  <calcPr calcId="162913"/>
</workbook>
</file>

<file path=xl/calcChain.xml><?xml version="1.0" encoding="utf-8"?>
<calcChain xmlns="http://schemas.openxmlformats.org/spreadsheetml/2006/main">
  <c r="B7" i="3" l="1"/>
  <c r="D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<sst xmlns="http://schemas.openxmlformats.org/spreadsheetml/2006/main" count="14" uniqueCount="7">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</sst>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/>
    <xf numFmtId="164" fontId="0" fillId="0" borderId="3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0" fontId="0" fillId="0" borderId="6" xfId="0" quotePrefix="1" applyBorder="1" applyAlignment="1"/>
    <xf numFmtId="164" fontId="0" fillId="2" borderId="0" xfId="0" applyNumberFormat="1" applyFill="1" applyBorder="1" applyAlignment="1">
      <alignment horizontal="right"/>
    </xf>
    <xf numFmtId="0" fontId="0" fillId="0" borderId="6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5" xfId="0" quotePrefix="1" applyFont="1" applyBorder="1" applyAlignment="1">
      <alignment horizontal="center" vertical="center"/>
    </xf>
    <xf numFmtId="0" fontId="0" fillId="0" borderId="0" xfId="0" applyFill="1" applyBorder="1" applyProtection="1">
      <protection locked="0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43"/>
          <c:y val="2.8145807431965743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41"/>
          <c:w val="0.4938146815674742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/>
              <a:t>IRPF 2015</a:t>
            </a:r>
          </a:p>
        </c:rich>
      </c:tx>
      <c:layout>
        <c:manualLayout>
          <c:xMode val="edge"/>
          <c:yMode val="edge"/>
          <c:x val="0.42691681510212909"/>
          <c:y val="3.0421097761186226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9891230772048979E-2"/>
          <c:y val="6.173750335468902E-2"/>
          <c:w val="0.88229551282051288"/>
          <c:h val="0.865397317483335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dPt>
            <c:idx val="0"/>
            <c:bubble3D val="0"/>
            <c:explosion val="9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BC4-4E9D-8669-4D9678C2ADA7}"/>
              </c:ext>
            </c:extLst>
          </c:dPt>
          <c:dPt>
            <c:idx val="1"/>
            <c:bubble3D val="0"/>
            <c:explosion val="3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BC4-4E9D-8669-4D9678C2ADA7}"/>
              </c:ext>
            </c:extLst>
          </c:dPt>
          <c:dPt>
            <c:idx val="2"/>
            <c:bubble3D val="0"/>
            <c:explosion val="4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BC4-4E9D-8669-4D9678C2ADA7}"/>
              </c:ext>
            </c:extLst>
          </c:dPt>
          <c:dPt>
            <c:idx val="3"/>
            <c:bubble3D val="0"/>
            <c:explosion val="4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BC4-4E9D-8669-4D9678C2ADA7}"/>
              </c:ext>
            </c:extLst>
          </c:dPt>
          <c:dPt>
            <c:idx val="4"/>
            <c:bubble3D val="0"/>
            <c:explosion val="4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BC4-4E9D-8669-4D9678C2ADA7}"/>
              </c:ext>
            </c:extLst>
          </c:dPt>
          <c:dPt>
            <c:idx val="5"/>
            <c:bubble3D val="0"/>
            <c:explosion val="5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3BC4-4E9D-8669-4D9678C2ADA7}"/>
              </c:ext>
            </c:extLst>
          </c:dPt>
          <c:dLbls>
            <c:dLbl>
              <c:idx val="0"/>
              <c:layout>
                <c:manualLayout>
                  <c:x val="0.19340233844018795"/>
                  <c:y val="-3.168115289461589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BC4-4E9D-8669-4D9678C2ADA7}"/>
                </c:ext>
              </c:extLst>
            </c:dLbl>
            <c:dLbl>
              <c:idx val="1"/>
              <c:layout>
                <c:manualLayout>
                  <c:x val="8.6890905676026475E-2"/>
                  <c:y val="1.848067252185926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BC4-4E9D-8669-4D9678C2ADA7}"/>
                </c:ext>
              </c:extLst>
            </c:dLbl>
            <c:dLbl>
              <c:idx val="2"/>
              <c:layout>
                <c:manualLayout>
                  <c:x val="0.1261319598522965"/>
                  <c:y val="8.712317046019368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BC4-4E9D-8669-4D9678C2ADA7}"/>
                </c:ext>
              </c:extLst>
            </c:dLbl>
            <c:dLbl>
              <c:idx val="3"/>
              <c:layout>
                <c:manualLayout>
                  <c:x val="9.8102635440675046E-2"/>
                  <c:y val="0.1056038429820529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BC4-4E9D-8669-4D9678C2ADA7}"/>
                </c:ext>
              </c:extLst>
            </c:dLbl>
            <c:dLbl>
              <c:idx val="4"/>
              <c:layout>
                <c:manualLayout>
                  <c:x val="-9.249677055835076E-2"/>
                  <c:y val="6.336230578923177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BC4-4E9D-8669-4D9678C2ADA7}"/>
                </c:ext>
              </c:extLst>
            </c:dLbl>
            <c:dLbl>
              <c:idx val="5"/>
              <c:layout>
                <c:manualLayout>
                  <c:x val="-0.1625703022907462"/>
                  <c:y val="-3.43212489691672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BC4-4E9D-8669-4D9678C2ADA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Capital mobiliario</c:v>
                </c:pt>
                <c:pt idx="3">
                  <c:v>Ganancias y pérdidas patrimoniales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Datos!$B$2:$B$7</c:f>
              <c:numCache>
                <c:formatCode>0.0%</c:formatCode>
                <c:ptCount val="6"/>
                <c:pt idx="0">
                  <c:v>0.81599999999999995</c:v>
                </c:pt>
                <c:pt idx="1">
                  <c:v>6.8000000000000005E-2</c:v>
                </c:pt>
                <c:pt idx="2">
                  <c:v>0.04</c:v>
                </c:pt>
                <c:pt idx="3">
                  <c:v>3.4000000000000002E-2</c:v>
                </c:pt>
                <c:pt idx="4">
                  <c:v>1.9E-2</c:v>
                </c:pt>
                <c:pt idx="5">
                  <c:v>2.3000000000000038E-2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BC4-4E9D-8669-4D9678C2AD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2016</a:t>
            </a:r>
          </a:p>
        </c:rich>
      </c:tx>
      <c:layout>
        <c:manualLayout>
          <c:xMode val="edge"/>
          <c:yMode val="edge"/>
          <c:x val="0.41385536607538215"/>
          <c:y val="3.2945682862113912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9647962959610124E-2"/>
          <c:y val="6.5683216936421165E-2"/>
          <c:w val="0.89470209505852372"/>
          <c:h val="0.79904285290987298"/>
        </c:manualLayout>
      </c:layout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9"/>
          <c:dPt>
            <c:idx val="0"/>
            <c:bubble3D val="0"/>
            <c:explosion val="3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CDE9-4556-991A-608377E35C35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CDE9-4556-991A-608377E35C35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CDE9-4556-991A-608377E35C35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CDE9-4556-991A-608377E35C35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CDE9-4556-991A-608377E35C35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CDE9-4556-991A-608377E35C35}"/>
              </c:ext>
            </c:extLst>
          </c:dPt>
          <c:dLbls>
            <c:dLbl>
              <c:idx val="0"/>
              <c:layout>
                <c:manualLayout>
                  <c:x val="0.26013099770017517"/>
                  <c:y val="-1.141373253891598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DE9-4556-991A-608377E35C35}"/>
                </c:ext>
              </c:extLst>
            </c:dLbl>
            <c:dLbl>
              <c:idx val="1"/>
              <c:layout>
                <c:manualLayout>
                  <c:x val="0.13869626822184816"/>
                  <c:y val="1.0923994954918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DE9-4556-991A-608377E35C35}"/>
                </c:ext>
              </c:extLst>
            </c:dLbl>
            <c:dLbl>
              <c:idx val="2"/>
              <c:layout>
                <c:manualLayout>
                  <c:x val="0.18093568380839725"/>
                  <c:y val="7.620824285703087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CDE9-4556-991A-608377E35C35}"/>
                </c:ext>
              </c:extLst>
            </c:dLbl>
            <c:dLbl>
              <c:idx val="3"/>
              <c:layout>
                <c:manualLayout>
                  <c:x val="0.15667408538432154"/>
                  <c:y val="8.493646407814016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DE9-4556-991A-608377E35C35}"/>
                </c:ext>
              </c:extLst>
            </c:dLbl>
            <c:dLbl>
              <c:idx val="4"/>
              <c:layout>
                <c:manualLayout>
                  <c:x val="-3.8452941435493923E-2"/>
                  <c:y val="7.2918708099483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CDE9-4556-991A-608377E35C35}"/>
                </c:ext>
              </c:extLst>
            </c:dLbl>
            <c:dLbl>
              <c:idx val="5"/>
              <c:layout>
                <c:manualLayout>
                  <c:x val="-0.13498959166653815"/>
                  <c:y val="-3.189173622494426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CDE9-4556-991A-608377E35C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Datos!$C$2:$C$7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Capital mobiliario</c:v>
                </c:pt>
                <c:pt idx="3">
                  <c:v>Ganancias y pérdidas patrimoniales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Datos!$D$2:$D$7</c:f>
              <c:numCache>
                <c:formatCode>0.0%</c:formatCode>
                <c:ptCount val="6"/>
                <c:pt idx="0">
                  <c:v>0.81799999999999995</c:v>
                </c:pt>
                <c:pt idx="1">
                  <c:v>7.0999999999999994E-2</c:v>
                </c:pt>
                <c:pt idx="2">
                  <c:v>3.7999999999999999E-2</c:v>
                </c:pt>
                <c:pt idx="3">
                  <c:v>3.3000000000000002E-2</c:v>
                </c:pt>
                <c:pt idx="4">
                  <c:v>1.9E-2</c:v>
                </c:pt>
                <c:pt idx="5">
                  <c:v>2.1000000000000064E-2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DE9-4556-991A-608377E35C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65942</xdr:colOff>
      <xdr:row>0</xdr:row>
      <xdr:rowOff>58615</xdr:rowOff>
    </xdr:from>
    <xdr:to>
      <xdr:col>14</xdr:col>
      <xdr:colOff>608867</xdr:colOff>
      <xdr:row>34</xdr:row>
      <xdr:rowOff>95250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180975</xdr:colOff>
      <xdr:row>3</xdr:row>
      <xdr:rowOff>63741</xdr:rowOff>
    </xdr:from>
    <xdr:to>
      <xdr:col>7</xdr:col>
      <xdr:colOff>352425</xdr:colOff>
      <xdr:row>32</xdr:row>
      <xdr:rowOff>133653</xdr:rowOff>
    </xdr:to>
    <xdr:graphicFrame macro="">
      <xdr:nvGraphicFramePr>
        <xdr:cNvPr id="2070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378802</xdr:colOff>
      <xdr:row>3</xdr:row>
      <xdr:rowOff>61543</xdr:rowOff>
    </xdr:from>
    <xdr:to>
      <xdr:col>14</xdr:col>
      <xdr:colOff>493102</xdr:colOff>
      <xdr:row>32</xdr:row>
      <xdr:rowOff>139212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327514</xdr:colOff>
      <xdr:row>0</xdr:row>
      <xdr:rowOff>99646</xdr:rowOff>
    </xdr:from>
    <xdr:to>
      <xdr:col>12</xdr:col>
      <xdr:colOff>342168</xdr:colOff>
      <xdr:row>3</xdr:row>
      <xdr:rowOff>61546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1573091" y="99646"/>
          <a:ext cx="6242539" cy="4454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6</a:t>
          </a: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 PORCENTUAL DE LA BASE IMPONIBLE. IRPF 2015 Y 2016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A1:O34"/>
  <sheetViews>
    <sheetView showGridLines="0" showRowColHeaders="0" tabSelected="1" zoomScale="130" zoomScaleNormal="130" workbookViewId="0">
      <selection sqref="A1:XFD1048576"/>
    </sheetView>
  </sheetViews>
  <sheetFormatPr baseColWidth="10" defaultColWidth="9.140625" defaultRowHeight="12.75" x14ac:dyDescent="0.2"/>
  <cols>
    <col min="1" max="15" width="9.28515625" style="14" customWidth="1"/>
    <col min="16" max="16384" width="9.140625" style="14"/>
  </cols>
  <sheetData>
    <row r="1" spans="1:15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5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8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 ht="16.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</sheetData>
  <mergeCells count="8">
    <mergeCell ref="A33:O33"/>
    <mergeCell ref="A34:O34"/>
    <mergeCell ref="A27:O27"/>
    <mergeCell ref="A28:O28"/>
    <mergeCell ref="A29:O29"/>
    <mergeCell ref="A30:O30"/>
    <mergeCell ref="A31:O31"/>
    <mergeCell ref="A32:O32"/>
  </mergeCells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workbookViewId="0">
      <selection activeCell="D11" sqref="D1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1">
        <v>2015</v>
      </c>
      <c r="B1" s="12"/>
      <c r="C1" s="11">
        <v>2016</v>
      </c>
      <c r="D1" s="12"/>
    </row>
    <row r="2" spans="1:4" x14ac:dyDescent="0.2">
      <c r="A2" s="6" t="s">
        <v>0</v>
      </c>
      <c r="B2" s="7">
        <v>0.81599999999999995</v>
      </c>
      <c r="C2" s="6" t="s">
        <v>0</v>
      </c>
      <c r="D2" s="7">
        <v>0.81799999999999995</v>
      </c>
    </row>
    <row r="3" spans="1:4" x14ac:dyDescent="0.2">
      <c r="A3" s="8" t="s">
        <v>3</v>
      </c>
      <c r="B3" s="9">
        <v>6.8000000000000005E-2</v>
      </c>
      <c r="C3" s="8" t="s">
        <v>3</v>
      </c>
      <c r="D3" s="9">
        <v>7.0999999999999994E-2</v>
      </c>
    </row>
    <row r="4" spans="1:4" x14ac:dyDescent="0.2">
      <c r="A4" s="8" t="s">
        <v>2</v>
      </c>
      <c r="B4" s="9">
        <v>0.04</v>
      </c>
      <c r="C4" s="8" t="s">
        <v>2</v>
      </c>
      <c r="D4" s="9">
        <v>3.7999999999999999E-2</v>
      </c>
    </row>
    <row r="5" spans="1:4" x14ac:dyDescent="0.2">
      <c r="A5" s="8" t="s">
        <v>5</v>
      </c>
      <c r="B5" s="9">
        <v>3.4000000000000002E-2</v>
      </c>
      <c r="C5" s="8" t="s">
        <v>5</v>
      </c>
      <c r="D5" s="9">
        <v>3.3000000000000002E-2</v>
      </c>
    </row>
    <row r="6" spans="1:4" x14ac:dyDescent="0.2">
      <c r="A6" s="8" t="s">
        <v>1</v>
      </c>
      <c r="B6" s="9">
        <v>1.9E-2</v>
      </c>
      <c r="C6" s="8" t="s">
        <v>1</v>
      </c>
      <c r="D6" s="9">
        <v>1.9E-2</v>
      </c>
    </row>
    <row r="7" spans="1:4" x14ac:dyDescent="0.2">
      <c r="A7" s="8" t="s">
        <v>6</v>
      </c>
      <c r="B7" s="10">
        <f>B8-B2-B3-B4-B5-B6</f>
        <v>2.3000000000000038E-2</v>
      </c>
      <c r="C7" s="8" t="s">
        <v>6</v>
      </c>
      <c r="D7" s="10">
        <f>D8-D2-D3-D4-D5-D6</f>
        <v>2.1000000000000064E-2</v>
      </c>
    </row>
    <row r="8" spans="1:4" x14ac:dyDescent="0.2">
      <c r="A8" s="1" t="s">
        <v>4</v>
      </c>
      <c r="B8" s="2">
        <v>1</v>
      </c>
      <c r="C8" s="1" t="s">
        <v>4</v>
      </c>
      <c r="D8" s="2">
        <v>1</v>
      </c>
    </row>
    <row r="9" spans="1:4" x14ac:dyDescent="0.2">
      <c r="B9" s="5"/>
    </row>
    <row r="10" spans="1:4" x14ac:dyDescent="0.2">
      <c r="D10" s="5"/>
    </row>
    <row r="11" spans="1:4" x14ac:dyDescent="0.2">
      <c r="D11" s="5"/>
    </row>
    <row r="13" spans="1:4" x14ac:dyDescent="0.2">
      <c r="C13" s="3"/>
      <c r="D13" s="4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2016-01-11T11:39:20Z</cp:lastPrinted>
  <dcterms:created xsi:type="dcterms:W3CDTF">1996-11-27T10:00:04Z</dcterms:created>
  <dcterms:modified xsi:type="dcterms:W3CDTF">2019-09-09T10:39:31Z</dcterms:modified>
</cp:coreProperties>
</file>