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Gráficos 2016\"/>
    </mc:Choice>
  </mc:AlternateContent>
  <bookViews>
    <workbookView showHorizontalScroll="0" showVerticalScroll="0" showSheetTabs="0" xWindow="0" yWindow="15" windowWidth="8730" windowHeight="4605" autoFilterDateGrouping="0"/>
  </bookViews>
  <sheets>
    <sheet name="Gráfico 12" sheetId="4" r:id="rId1"/>
    <sheet name="Datos" sheetId="1" r:id="rId2"/>
  </sheets>
  <calcPr calcId="162913"/>
</workbook>
</file>

<file path=xl/calcChain.xml><?xml version="1.0" encoding="utf-8"?>
<calcChain xmlns="http://schemas.openxmlformats.org/spreadsheetml/2006/main">
  <c r="C6" i="1" l="1"/>
  <c r="D6" i="1"/>
  <c r="E6" i="1"/>
  <c r="F6" i="1"/>
  <c r="B6" i="1"/>
</calcChain>
</file>

<file path=xl/sharedStrings.xml><?xml version="1.0" encoding="utf-8"?>
<sst xmlns="http://schemas.openxmlformats.org/spreadsheetml/2006/main" count="9" uniqueCount="9">
  <si>
    <t>Base liquidable</t>
  </si>
  <si>
    <t>Cuota íntegra</t>
  </si>
  <si>
    <t>Base imponible</t>
  </si>
  <si>
    <t>Declaraciones</t>
  </si>
  <si>
    <t>60-120</t>
  </si>
  <si>
    <t>Más de 120</t>
  </si>
  <si>
    <t>Hasta 30</t>
  </si>
  <si>
    <t>30-60</t>
  </si>
  <si>
    <t>CRA–DM–DFN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</si>
</sst>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164" fontId="0" fillId="0" borderId="1" xfId="0" applyNumberFormat="1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quotePrefix="1" applyBorder="1"/>
    <xf numFmtId="0" fontId="0" fillId="0" borderId="7" xfId="0" applyBorder="1"/>
    <xf numFmtId="164" fontId="0" fillId="0" borderId="9" xfId="1" applyNumberFormat="1" applyFont="1" applyFill="1" applyBorder="1"/>
    <xf numFmtId="164" fontId="0" fillId="0" borderId="0" xfId="1" applyNumberFormat="1" applyFont="1" applyFill="1" applyBorder="1"/>
    <xf numFmtId="164" fontId="0" fillId="0" borderId="1" xfId="1" applyNumberFormat="1" applyFont="1" applyFill="1" applyBorder="1"/>
    <xf numFmtId="164" fontId="0" fillId="0" borderId="10" xfId="1" applyNumberFormat="1" applyFont="1" applyFill="1" applyBorder="1"/>
    <xf numFmtId="164" fontId="0" fillId="0" borderId="11" xfId="1" applyNumberFormat="1" applyFont="1" applyFill="1" applyBorder="1"/>
    <xf numFmtId="164" fontId="0" fillId="0" borderId="2" xfId="1" applyNumberFormat="1" applyFont="1" applyFill="1" applyBorder="1"/>
    <xf numFmtId="0" fontId="1" fillId="0" borderId="4" xfId="0" applyFont="1" applyBorder="1" applyAlignment="1">
      <alignment horizontal="center"/>
    </xf>
    <xf numFmtId="0" fontId="1" fillId="0" borderId="8" xfId="0" applyFont="1" applyBorder="1"/>
    <xf numFmtId="16" fontId="1" fillId="0" borderId="6" xfId="0" applyNumberFormat="1" applyFont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4E7"/>
      <color rgb="FFFFEBD2"/>
      <color rgb="FFFFE1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12</a:t>
            </a:r>
            <a:r>
              <a:rPr lang="es-ES" sz="1200" b="1"/>
              <a:t>
DISTRIBUCIÓN DE LA CARGA IMPOSITIVA POR TRAMOS DE BASE IMPONIBLE 
IRPF 2016</a:t>
            </a:r>
          </a:p>
        </c:rich>
      </c:tx>
      <c:layout>
        <c:manualLayout>
          <c:xMode val="edge"/>
          <c:yMode val="edge"/>
          <c:x val="0.1856920488750092"/>
          <c:y val="7.7802403703355928E-3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45"/>
      <c:rotY val="20"/>
      <c:depthPercent val="100"/>
      <c:rAngAx val="1"/>
    </c:view3D>
    <c:floor>
      <c:thickness val="0"/>
      <c:spPr>
        <a:solidFill>
          <a:srgbClr val="FFCC99"/>
        </a:solidFill>
        <a:ln w="3175">
          <a:solidFill>
            <a:schemeClr val="bg1">
              <a:lumMod val="75000"/>
            </a:schemeClr>
          </a:solidFill>
          <a:prstDash val="solid"/>
        </a:ln>
      </c:spPr>
    </c:floor>
    <c:sideWall>
      <c:thickness val="0"/>
      <c:spPr>
        <a:solidFill>
          <a:srgbClr val="FFE1BE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EBD2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5187643961275762E-2"/>
          <c:y val="0.12155391708714756"/>
          <c:w val="0.93791763292320407"/>
          <c:h val="0.7879721467893635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Declaraciones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Datos!$A$2:$A$5</c:f>
              <c:strCache>
                <c:ptCount val="4"/>
                <c:pt idx="0">
                  <c:v>Hasta 30</c:v>
                </c:pt>
                <c:pt idx="1">
                  <c:v>30-60</c:v>
                </c:pt>
                <c:pt idx="2">
                  <c:v>60-120</c:v>
                </c:pt>
                <c:pt idx="3">
                  <c:v>Más de 120</c:v>
                </c:pt>
              </c:strCache>
            </c:strRef>
          </c:cat>
          <c:val>
            <c:numRef>
              <c:f>Datos!$B$2:$B$5</c:f>
              <c:numCache>
                <c:formatCode>0.0%</c:formatCode>
                <c:ptCount val="4"/>
                <c:pt idx="0">
                  <c:v>0.79224082608830371</c:v>
                </c:pt>
                <c:pt idx="1">
                  <c:v>0.17005984386288509</c:v>
                </c:pt>
                <c:pt idx="2">
                  <c:v>3.0370872534773694E-2</c:v>
                </c:pt>
                <c:pt idx="3">
                  <c:v>7.3284575140374992E-3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9B-428D-841E-1725C169E603}"/>
            </c:ext>
          </c:extLst>
        </c:ser>
        <c:ser>
          <c:idx val="5"/>
          <c:order val="1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solidFill>
              <a:srgbClr val="FF8080"/>
            </a:solidFill>
            <a:ln w="12700">
              <a:noFill/>
              <a:prstDash val="solid"/>
            </a:ln>
          </c:spPr>
          <c:invertIfNegative val="0"/>
          <c:val>
            <c:numRef>
              <c:f>Datos!$C$2:$C$5</c:f>
              <c:numCache>
                <c:formatCode>0.0%</c:formatCode>
                <c:ptCount val="4"/>
                <c:pt idx="0">
                  <c:v>0.4642432478683528</c:v>
                </c:pt>
                <c:pt idx="1">
                  <c:v>0.32085408582780839</c:v>
                </c:pt>
                <c:pt idx="2">
                  <c:v>0.11472576577736873</c:v>
                </c:pt>
                <c:pt idx="3">
                  <c:v>0.10017690052647008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9B-428D-841E-1725C169E603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Base liquidable</c:v>
                </c:pt>
              </c:strCache>
            </c:strRef>
          </c:tx>
          <c:spPr>
            <a:solidFill>
              <a:srgbClr val="FFFF00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Datos!$A$2:$A$5</c:f>
              <c:strCache>
                <c:ptCount val="4"/>
                <c:pt idx="0">
                  <c:v>Hasta 30</c:v>
                </c:pt>
                <c:pt idx="1">
                  <c:v>30-60</c:v>
                </c:pt>
                <c:pt idx="2">
                  <c:v>60-120</c:v>
                </c:pt>
                <c:pt idx="3">
                  <c:v>Más de 120</c:v>
                </c:pt>
              </c:strCache>
            </c:strRef>
          </c:cat>
          <c:val>
            <c:numRef>
              <c:f>Datos!$D$2:$D$5</c:f>
              <c:numCache>
                <c:formatCode>0.0%</c:formatCode>
                <c:ptCount val="4"/>
                <c:pt idx="0">
                  <c:v>0.45778104869893832</c:v>
                </c:pt>
                <c:pt idx="1">
                  <c:v>0.32366937634166332</c:v>
                </c:pt>
                <c:pt idx="2">
                  <c:v>0.11558751098915288</c:v>
                </c:pt>
                <c:pt idx="3">
                  <c:v>0.10296206397024542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9B-428D-841E-1725C169E603}"/>
            </c:ext>
          </c:extLst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Cuota íntegra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 w="12700">
              <a:noFill/>
              <a:prstDash val="solid"/>
            </a:ln>
          </c:spPr>
          <c:invertIfNegative val="0"/>
          <c:cat>
            <c:strRef>
              <c:f>Datos!$A$2:$A$5</c:f>
              <c:strCache>
                <c:ptCount val="4"/>
                <c:pt idx="0">
                  <c:v>Hasta 30</c:v>
                </c:pt>
                <c:pt idx="1">
                  <c:v>30-60</c:v>
                </c:pt>
                <c:pt idx="2">
                  <c:v>60-120</c:v>
                </c:pt>
                <c:pt idx="3">
                  <c:v>Más de 120</c:v>
                </c:pt>
              </c:strCache>
            </c:strRef>
          </c:cat>
          <c:val>
            <c:numRef>
              <c:f>Datos!$E$2:$E$5</c:f>
              <c:numCache>
                <c:formatCode>0.0%</c:formatCode>
                <c:ptCount val="4"/>
                <c:pt idx="0">
                  <c:v>0.27802380102522378</c:v>
                </c:pt>
                <c:pt idx="1">
                  <c:v>0.36366534433913567</c:v>
                </c:pt>
                <c:pt idx="2">
                  <c:v>0.1771979790567966</c:v>
                </c:pt>
                <c:pt idx="3">
                  <c:v>0.18111287557884415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9B-428D-841E-1725C169E603}"/>
            </c:ext>
          </c:extLst>
        </c:ser>
        <c:ser>
          <c:idx val="4"/>
          <c:order val="4"/>
          <c:tx>
            <c:strRef>
              <c:f>Datos!$F$1</c:f>
              <c:strCache>
                <c:ptCount val="1"/>
                <c:pt idx="0">
                  <c:v>CRA–DM–DFN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 w="12700">
              <a:noFill/>
              <a:prstDash val="solid"/>
            </a:ln>
          </c:spPr>
          <c:invertIfNegative val="0"/>
          <c:cat>
            <c:strRef>
              <c:f>Datos!$A$2:$A$5</c:f>
              <c:strCache>
                <c:ptCount val="4"/>
                <c:pt idx="0">
                  <c:v>Hasta 30</c:v>
                </c:pt>
                <c:pt idx="1">
                  <c:v>30-60</c:v>
                </c:pt>
                <c:pt idx="2">
                  <c:v>60-120</c:v>
                </c:pt>
                <c:pt idx="3">
                  <c:v>Más de 120</c:v>
                </c:pt>
              </c:strCache>
            </c:strRef>
          </c:cat>
          <c:val>
            <c:numRef>
              <c:f>Datos!$F$2:$F$5</c:f>
              <c:numCache>
                <c:formatCode>0.0%</c:formatCode>
                <c:ptCount val="4"/>
                <c:pt idx="0">
                  <c:v>0.25017427292165456</c:v>
                </c:pt>
                <c:pt idx="1">
                  <c:v>0.37233112161275633</c:v>
                </c:pt>
                <c:pt idx="2">
                  <c:v>0.18600010871563832</c:v>
                </c:pt>
                <c:pt idx="3">
                  <c:v>0.19149449674995067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99B-428D-841E-1725C169E6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00"/>
        <c:shape val="cylinder"/>
        <c:axId val="43944192"/>
        <c:axId val="53236096"/>
        <c:axId val="0"/>
      </c:bar3DChart>
      <c:catAx>
        <c:axId val="43944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</a:t>
                </a:r>
                <a:r>
                  <a:rPr lang="es-ES" sz="1100" baseline="0"/>
                  <a:t> (</a:t>
                </a:r>
                <a:r>
                  <a:rPr lang="es-ES" sz="1100"/>
                  <a:t>miles de euros)</a:t>
                </a:r>
              </a:p>
            </c:rich>
          </c:tx>
          <c:layout>
            <c:manualLayout>
              <c:xMode val="edge"/>
              <c:yMode val="edge"/>
              <c:x val="0.41135307909648078"/>
              <c:y val="0.94860383830655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3236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3236096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39441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9293750166939163"/>
          <c:y val="0.2045125607959343"/>
          <c:w val="0.26013138844956896"/>
          <c:h val="0.14767062283081656"/>
        </c:manualLayout>
      </c:layout>
      <c:overlay val="0"/>
      <c:spPr>
        <a:solidFill>
          <a:srgbClr val="FFF4E7"/>
        </a:solidFill>
        <a:ln w="3175">
          <a:solidFill>
            <a:srgbClr val="000000"/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chemeClr val="bg2">
          <a:lumMod val="50000"/>
        </a:schemeClr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15"/>
  </sheetPr>
  <sheetViews>
    <sheetView tabSelected="1" zoomScale="130" workbookViewId="0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F6"/>
  <sheetViews>
    <sheetView showGridLines="0" showRowColHeaders="0" topLeftCell="B1" workbookViewId="0">
      <selection activeCell="B1" sqref="B1"/>
    </sheetView>
  </sheetViews>
  <sheetFormatPr baseColWidth="10" defaultColWidth="14.7109375" defaultRowHeight="12.75" x14ac:dyDescent="0.2"/>
  <cols>
    <col min="1" max="1" width="12.28515625" customWidth="1"/>
  </cols>
  <sheetData>
    <row r="1" spans="1:6" x14ac:dyDescent="0.2">
      <c r="A1" s="3"/>
      <c r="B1" s="2" t="s">
        <v>3</v>
      </c>
      <c r="C1" s="2" t="s">
        <v>2</v>
      </c>
      <c r="D1" s="2" t="s">
        <v>0</v>
      </c>
      <c r="E1" s="2" t="s">
        <v>1</v>
      </c>
      <c r="F1" s="12" t="s">
        <v>8</v>
      </c>
    </row>
    <row r="2" spans="1:6" x14ac:dyDescent="0.2">
      <c r="A2" s="13" t="s">
        <v>6</v>
      </c>
      <c r="B2" s="6">
        <v>0.79224082608830371</v>
      </c>
      <c r="C2" s="6">
        <v>0.4642432478683528</v>
      </c>
      <c r="D2" s="6">
        <v>0.45778104869893832</v>
      </c>
      <c r="E2" s="6">
        <v>0.27802380102522378</v>
      </c>
      <c r="F2" s="9">
        <v>0.25017427292165456</v>
      </c>
    </row>
    <row r="3" spans="1:6" x14ac:dyDescent="0.2">
      <c r="A3" s="14" t="s">
        <v>7</v>
      </c>
      <c r="B3" s="7">
        <v>0.17005984386288509</v>
      </c>
      <c r="C3" s="7">
        <v>0.32085408582780839</v>
      </c>
      <c r="D3" s="7">
        <v>0.32366937634166332</v>
      </c>
      <c r="E3" s="7">
        <v>0.36366534433913567</v>
      </c>
      <c r="F3" s="10">
        <v>0.37233112161275633</v>
      </c>
    </row>
    <row r="4" spans="1:6" x14ac:dyDescent="0.2">
      <c r="A4" s="4" t="s">
        <v>4</v>
      </c>
      <c r="B4" s="7">
        <v>3.0370872534773694E-2</v>
      </c>
      <c r="C4" s="7">
        <v>0.11472576577736873</v>
      </c>
      <c r="D4" s="7">
        <v>0.11558751098915288</v>
      </c>
      <c r="E4" s="7">
        <v>0.1771979790567966</v>
      </c>
      <c r="F4" s="10">
        <v>0.18600010871563832</v>
      </c>
    </row>
    <row r="5" spans="1:6" x14ac:dyDescent="0.2">
      <c r="A5" s="5" t="s">
        <v>5</v>
      </c>
      <c r="B5" s="8">
        <v>7.3284575140374992E-3</v>
      </c>
      <c r="C5" s="8">
        <v>0.10017690052647008</v>
      </c>
      <c r="D5" s="8">
        <v>0.10296206397024542</v>
      </c>
      <c r="E5" s="8">
        <v>0.18111287557884415</v>
      </c>
      <c r="F5" s="11">
        <v>0.19149449674995067</v>
      </c>
    </row>
    <row r="6" spans="1:6" x14ac:dyDescent="0.2">
      <c r="A6" s="5"/>
      <c r="B6" s="1">
        <f>SUM(B2:B5)</f>
        <v>1</v>
      </c>
      <c r="C6" s="1">
        <f t="shared" ref="C6:F6" si="0">SUM(C2:C5)</f>
        <v>1</v>
      </c>
      <c r="D6" s="1">
        <f t="shared" si="0"/>
        <v>0.99999999999999989</v>
      </c>
      <c r="E6" s="1">
        <f t="shared" si="0"/>
        <v>1</v>
      </c>
      <c r="F6" s="1">
        <f t="shared" si="0"/>
        <v>0.99999999999999989</v>
      </c>
    </row>
  </sheetData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12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2016-01-11T16:54:51Z</cp:lastPrinted>
  <dcterms:created xsi:type="dcterms:W3CDTF">2001-01-25T11:24:44Z</dcterms:created>
  <dcterms:modified xsi:type="dcterms:W3CDTF">2019-09-09T10:45:07Z</dcterms:modified>
</cp:coreProperties>
</file>