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6840" windowHeight="8250" autoFilterDateGrouping="0"/>
  </bookViews>
  <sheets>
    <sheet name="Cuadro 26" sheetId="2" r:id="rId1"/>
  </sheets>
  <definedNames>
    <definedName name="_xlnm.Print_Area" localSheetId="0">'Cuadro 26'!$B$2:$I$58</definedName>
  </definedNames>
  <calcPr calcId="125725" calcOnSave="0"/>
</workbook>
</file>

<file path=xl/calcChain.xml><?xml version="1.0" encoding="utf-8"?>
<calcChain xmlns="http://schemas.openxmlformats.org/spreadsheetml/2006/main">
  <c r="I54" i="2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H7" s="1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E7" s="1"/>
  <c r="H8" l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E8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</calcChain>
</file>

<file path=xl/sharedStrings.xml><?xml version="1.0" encoding="utf-8"?>
<sst xmlns="http://schemas.openxmlformats.org/spreadsheetml/2006/main" count="64" uniqueCount="62">
  <si>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</si>
  <si>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</si>
  <si>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</si>
  <si>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</si>
  <si>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</si>
  <si>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</si>
  <si>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</si>
  <si>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</si>
  <si>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</si>
  <si>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</si>
  <si>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</si>
  <si>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</si>
  <si>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</si>
  <si>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</si>
  <si>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</si>
  <si>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</si>
  <si>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</si>
  <si>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</si>
  <si>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</si>
  <si>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</si>
  <si>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</si>
  <si>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</si>
  <si>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</si>
  <si>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</si>
  <si>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</si>
  <si>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</si>
  <si>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</si>
  <si>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</si>
  <si>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</si>
  <si>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</si>
  <si>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</si>
  <si>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</si>
  <si>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</si>
  <si>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</si>
  <si>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</si>
  <si>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</si>
  <si>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</si>
  <si>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</si>
  <si>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</si>
  <si>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</si>
  <si>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</si>
  <si>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</si>
  <si>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</si>
  <si>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</si>
  <si>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</si>
  <si>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</si>
  <si>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</si>
  <si>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</si>
  <si>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</si>
  <si>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</si>
  <si>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</si>
  <si>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</si>
  <si>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</si>
  <si>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</si>
  <si>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</si>
  <si>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Cuadro 26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</si>
  <si>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</si>
  <si>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Fuente: AEAT</t>
  </si>
  <si>
    <r>
      <t xml:space="preserve">Media
</t>
    </r>
    <r>
      <rPr>
        <b/>
        <sz val="10"/>
        <rFont val="Times New Roman"/>
        <family val="1"/>
      </rPr>
      <t>(euros)</t>
    </r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</si>
  <si>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</si>
  <si>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>DISTRIBUCIÓN DE LAS APORTACIONES Y CONTRIBUCIONES A SISTEMAS DE PREVISIÓN
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IRPF 2017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</si>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</sst>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10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9">
    <xf numFmtId="0" fontId="0" fillId="0" borderId="0" xfId="0"/>
    <xf numFmtId="164" fontId="0" fillId="0" borderId="0" xfId="0" applyNumberFormat="1"/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3" fontId="8" fillId="0" borderId="0" xfId="0" applyNumberFormat="1" applyFont="1"/>
    <xf numFmtId="0" fontId="2" fillId="4" borderId="20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2" fillId="0" borderId="0" xfId="0" applyNumberFormat="1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 readingOrder="1"/>
    </xf>
    <xf numFmtId="0" fontId="6" fillId="0" borderId="0" xfId="0" applyFont="1" applyBorder="1" applyAlignment="1">
      <alignment horizontal="justify" vertical="top" wrapText="1" readingOrder="1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5" fontId="2" fillId="3" borderId="6" xfId="0" applyNumberFormat="1" applyFont="1" applyFill="1" applyBorder="1" applyAlignment="1">
      <alignment horizontal="right" vertical="center" indent="1"/>
    </xf>
    <xf numFmtId="3" fontId="2" fillId="3" borderId="2" xfId="0" applyNumberFormat="1" applyFont="1" applyFill="1" applyBorder="1" applyAlignment="1">
      <alignment horizontal="right" vertical="center" indent="2"/>
    </xf>
    <xf numFmtId="3" fontId="2" fillId="3" borderId="9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5" fontId="2" fillId="3" borderId="9" xfId="0" applyNumberFormat="1" applyFont="1" applyFill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3" fontId="2" fillId="0" borderId="19" xfId="0" applyNumberFormat="1" applyFont="1" applyBorder="1" applyAlignment="1">
      <alignment horizontal="right" vertical="center" indent="1"/>
    </xf>
    <xf numFmtId="3" fontId="2" fillId="3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165" fontId="2" fillId="3" borderId="11" xfId="0" applyNumberFormat="1" applyFont="1" applyFill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1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>
      <c r="B2" s="14" t="s">
        <v>55</v>
      </c>
      <c r="C2" s="15"/>
      <c r="D2" s="15"/>
      <c r="E2" s="15"/>
      <c r="F2" s="15"/>
      <c r="G2" s="15"/>
      <c r="H2" s="15"/>
      <c r="I2" s="16"/>
    </row>
    <row r="3" spans="2:10" ht="30" customHeight="1">
      <c r="B3" s="25" t="s">
        <v>60</v>
      </c>
      <c r="C3" s="26"/>
      <c r="D3" s="26"/>
      <c r="E3" s="26"/>
      <c r="F3" s="26"/>
      <c r="G3" s="26"/>
      <c r="H3" s="26"/>
      <c r="I3" s="27"/>
    </row>
    <row r="4" spans="2:10" ht="5.0999999999999996" customHeight="1">
      <c r="B4" s="19"/>
      <c r="C4" s="19"/>
      <c r="D4" s="19"/>
      <c r="E4" s="19"/>
      <c r="F4" s="19"/>
      <c r="G4" s="19"/>
      <c r="H4" s="19"/>
      <c r="I4" s="19"/>
    </row>
    <row r="5" spans="2:10" ht="21.95" customHeight="1">
      <c r="B5" s="17" t="s">
        <v>59</v>
      </c>
      <c r="C5" s="22" t="s">
        <v>53</v>
      </c>
      <c r="D5" s="23"/>
      <c r="E5" s="24"/>
      <c r="F5" s="22" t="s">
        <v>2</v>
      </c>
      <c r="G5" s="23"/>
      <c r="H5" s="24"/>
      <c r="I5" s="17" t="s">
        <v>58</v>
      </c>
    </row>
    <row r="6" spans="2:10" ht="30" customHeight="1">
      <c r="B6" s="18"/>
      <c r="C6" s="6" t="s">
        <v>1</v>
      </c>
      <c r="D6" s="5" t="s">
        <v>0</v>
      </c>
      <c r="E6" s="7" t="s">
        <v>3</v>
      </c>
      <c r="F6" s="6" t="s">
        <v>61</v>
      </c>
      <c r="G6" s="5" t="s">
        <v>0</v>
      </c>
      <c r="H6" s="7" t="s">
        <v>3</v>
      </c>
      <c r="I6" s="18" t="s">
        <v>5</v>
      </c>
    </row>
    <row r="7" spans="2:10" ht="15.95" customHeight="1">
      <c r="B7" s="2" t="s">
        <v>6</v>
      </c>
      <c r="C7" s="28">
        <v>0</v>
      </c>
      <c r="D7" s="29">
        <f>C7/C$54</f>
        <v>0</v>
      </c>
      <c r="E7" s="30">
        <f>D7</f>
        <v>0</v>
      </c>
      <c r="F7" s="31">
        <v>0</v>
      </c>
      <c r="G7" s="29">
        <f>F7/F$54</f>
        <v>0</v>
      </c>
      <c r="H7" s="30">
        <f>G7</f>
        <v>0</v>
      </c>
      <c r="I7" s="32" t="s">
        <v>54</v>
      </c>
      <c r="J7" s="9"/>
    </row>
    <row r="8" spans="2:10" ht="15.95" customHeight="1">
      <c r="B8" s="3" t="s">
        <v>7</v>
      </c>
      <c r="C8" s="33">
        <v>30735</v>
      </c>
      <c r="D8" s="34">
        <f>C8/C$54</f>
        <v>1.0868800301575171E-2</v>
      </c>
      <c r="E8" s="35">
        <f t="shared" ref="E8:E53" si="0">D8+E7</f>
        <v>1.0868800301575171E-2</v>
      </c>
      <c r="F8" s="36">
        <v>10.959912729999798</v>
      </c>
      <c r="G8" s="34">
        <f>F8/F$54</f>
        <v>2.1801938040553891E-3</v>
      </c>
      <c r="H8" s="35">
        <f t="shared" ref="H8:H53" si="1">G8+H7</f>
        <v>2.1801938040553891E-3</v>
      </c>
      <c r="I8" s="37">
        <f>F8*10^6/C8</f>
        <v>356.59387441027491</v>
      </c>
      <c r="J8" s="9"/>
    </row>
    <row r="9" spans="2:10" ht="15.95" customHeight="1">
      <c r="B9" s="3" t="s">
        <v>8</v>
      </c>
      <c r="C9" s="33">
        <v>34281</v>
      </c>
      <c r="D9" s="34">
        <f t="shared" ref="D9:D54" si="2">C9/C$54</f>
        <v>1.2122770233879891E-2</v>
      </c>
      <c r="E9" s="35">
        <f t="shared" si="0"/>
        <v>2.2991570535455062E-2</v>
      </c>
      <c r="F9" s="36">
        <v>20.6537953999999</v>
      </c>
      <c r="G9" s="34">
        <f t="shared" ref="G9:G54" si="3">F9/F$54</f>
        <v>4.1085433680554777E-3</v>
      </c>
      <c r="H9" s="35">
        <f t="shared" si="1"/>
        <v>6.2887371721108663E-3</v>
      </c>
      <c r="I9" s="37">
        <f>F9*10^6/C9</f>
        <v>602.48520754936851</v>
      </c>
      <c r="J9" s="9"/>
    </row>
    <row r="10" spans="2:10" ht="15.95" customHeight="1">
      <c r="B10" s="3" t="s">
        <v>9</v>
      </c>
      <c r="C10" s="33">
        <v>46768</v>
      </c>
      <c r="D10" s="34">
        <f t="shared" si="2"/>
        <v>1.6538540833058977E-2</v>
      </c>
      <c r="E10" s="35">
        <f t="shared" si="0"/>
        <v>3.9530111368514038E-2</v>
      </c>
      <c r="F10" s="36">
        <v>30.441776330000799</v>
      </c>
      <c r="G10" s="34">
        <f t="shared" si="3"/>
        <v>6.0556113697366057E-3</v>
      </c>
      <c r="H10" s="35">
        <f t="shared" si="1"/>
        <v>1.2344348541847471E-2</v>
      </c>
      <c r="I10" s="37">
        <f t="shared" ref="I10:I54" si="4">F10*10^6/C10</f>
        <v>650.91037311838863</v>
      </c>
      <c r="J10" s="9"/>
    </row>
    <row r="11" spans="2:10" ht="15.95" customHeight="1">
      <c r="B11" s="3" t="s">
        <v>10</v>
      </c>
      <c r="C11" s="33">
        <v>55386</v>
      </c>
      <c r="D11" s="34">
        <f t="shared" si="2"/>
        <v>1.9586119196454935E-2</v>
      </c>
      <c r="E11" s="35">
        <f t="shared" si="0"/>
        <v>5.9116230564968973E-2</v>
      </c>
      <c r="F11" s="36">
        <v>39.857245030001295</v>
      </c>
      <c r="G11" s="34">
        <f t="shared" si="3"/>
        <v>7.9285776084028967E-3</v>
      </c>
      <c r="H11" s="35">
        <f t="shared" si="1"/>
        <v>2.0272926150250368E-2</v>
      </c>
      <c r="I11" s="37">
        <f t="shared" si="4"/>
        <v>719.62671126279747</v>
      </c>
      <c r="J11" s="9"/>
    </row>
    <row r="12" spans="2:10" ht="15.95" customHeight="1">
      <c r="B12" s="3" t="s">
        <v>11</v>
      </c>
      <c r="C12" s="33">
        <v>45876</v>
      </c>
      <c r="D12" s="34">
        <f t="shared" si="2"/>
        <v>1.6223103388158862E-2</v>
      </c>
      <c r="E12" s="35">
        <f t="shared" si="0"/>
        <v>7.5339333953127835E-2</v>
      </c>
      <c r="F12" s="36">
        <v>36.275244150000802</v>
      </c>
      <c r="G12" s="34">
        <f t="shared" si="3"/>
        <v>7.216030317463094E-3</v>
      </c>
      <c r="H12" s="35">
        <f t="shared" si="1"/>
        <v>2.748895646771346E-2</v>
      </c>
      <c r="I12" s="38">
        <f t="shared" si="4"/>
        <v>790.72378040807405</v>
      </c>
      <c r="J12" s="9"/>
    </row>
    <row r="13" spans="2:10" ht="15.95" customHeight="1">
      <c r="B13" s="8" t="s">
        <v>12</v>
      </c>
      <c r="C13" s="39">
        <v>43721</v>
      </c>
      <c r="D13" s="40">
        <f t="shared" si="2"/>
        <v>1.5461031982598603E-2</v>
      </c>
      <c r="E13" s="41">
        <f t="shared" si="0"/>
        <v>9.0800365935726435E-2</v>
      </c>
      <c r="F13" s="42">
        <v>36.015814930001099</v>
      </c>
      <c r="G13" s="40">
        <f t="shared" si="3"/>
        <v>7.1644235216821311E-3</v>
      </c>
      <c r="H13" s="41">
        <f t="shared" si="1"/>
        <v>3.4653379989395591E-2</v>
      </c>
      <c r="I13" s="43">
        <f t="shared" si="4"/>
        <v>823.7646652638573</v>
      </c>
      <c r="J13" s="9"/>
    </row>
    <row r="14" spans="2:10" ht="15.95" customHeight="1">
      <c r="B14" s="3" t="s">
        <v>13</v>
      </c>
      <c r="C14" s="33">
        <v>45456</v>
      </c>
      <c r="D14" s="34">
        <f t="shared" si="2"/>
        <v>1.6074579030694681E-2</v>
      </c>
      <c r="E14" s="35">
        <f t="shared" si="0"/>
        <v>0.10687494496642111</v>
      </c>
      <c r="F14" s="36">
        <v>38.508992070000595</v>
      </c>
      <c r="G14" s="34">
        <f t="shared" si="3"/>
        <v>7.6603772292477869E-3</v>
      </c>
      <c r="H14" s="35">
        <f t="shared" si="1"/>
        <v>4.2313757218643375E-2</v>
      </c>
      <c r="I14" s="37">
        <f t="shared" si="4"/>
        <v>847.17071607709863</v>
      </c>
      <c r="J14" s="9"/>
    </row>
    <row r="15" spans="2:10" ht="15.95" customHeight="1">
      <c r="B15" s="3" t="s">
        <v>14</v>
      </c>
      <c r="C15" s="33">
        <v>46286</v>
      </c>
      <c r="D15" s="34">
        <f t="shared" si="2"/>
        <v>1.6368091451397702E-2</v>
      </c>
      <c r="E15" s="35">
        <f t="shared" si="0"/>
        <v>0.12324303641781881</v>
      </c>
      <c r="F15" s="36">
        <v>40.691976140001103</v>
      </c>
      <c r="G15" s="34">
        <f t="shared" si="3"/>
        <v>8.0946259738330743E-3</v>
      </c>
      <c r="H15" s="35">
        <f t="shared" si="1"/>
        <v>5.0408383192476452E-2</v>
      </c>
      <c r="I15" s="37">
        <f t="shared" si="4"/>
        <v>879.14220585060502</v>
      </c>
      <c r="J15" s="9"/>
    </row>
    <row r="16" spans="2:10" ht="15.95" customHeight="1">
      <c r="B16" s="3" t="s">
        <v>15</v>
      </c>
      <c r="C16" s="33">
        <v>70306</v>
      </c>
      <c r="D16" s="34">
        <f t="shared" si="2"/>
        <v>2.4862270180658664E-2</v>
      </c>
      <c r="E16" s="35">
        <f t="shared" si="0"/>
        <v>0.14810530659847748</v>
      </c>
      <c r="F16" s="36">
        <v>60.797501800002998</v>
      </c>
      <c r="G16" s="34">
        <f t="shared" si="3"/>
        <v>1.20941051258184E-2</v>
      </c>
      <c r="H16" s="35">
        <f t="shared" si="1"/>
        <v>6.2502488318294858E-2</v>
      </c>
      <c r="I16" s="37">
        <f t="shared" si="4"/>
        <v>864.7555229995022</v>
      </c>
      <c r="J16" s="9"/>
    </row>
    <row r="17" spans="2:10" ht="15.95" customHeight="1">
      <c r="B17" s="3" t="s">
        <v>16</v>
      </c>
      <c r="C17" s="33">
        <v>89805</v>
      </c>
      <c r="D17" s="34">
        <f t="shared" si="2"/>
        <v>3.1757690290644486E-2</v>
      </c>
      <c r="E17" s="35">
        <f t="shared" si="0"/>
        <v>0.17986299688912197</v>
      </c>
      <c r="F17" s="36">
        <v>79.238169390001701</v>
      </c>
      <c r="G17" s="34">
        <f t="shared" si="3"/>
        <v>1.5762403424609776E-2</v>
      </c>
      <c r="H17" s="35">
        <f t="shared" si="1"/>
        <v>7.826489174290463E-2</v>
      </c>
      <c r="I17" s="37">
        <f t="shared" si="4"/>
        <v>882.33583196928566</v>
      </c>
      <c r="J17" s="9"/>
    </row>
    <row r="18" spans="2:10" ht="15.95" customHeight="1">
      <c r="B18" s="10" t="s">
        <v>17</v>
      </c>
      <c r="C18" s="44">
        <v>96028</v>
      </c>
      <c r="D18" s="45">
        <f t="shared" si="2"/>
        <v>3.3958326187072084E-2</v>
      </c>
      <c r="E18" s="46">
        <f t="shared" si="0"/>
        <v>0.21382132307619406</v>
      </c>
      <c r="F18" s="47">
        <v>88.727284180000609</v>
      </c>
      <c r="G18" s="45">
        <f t="shared" si="3"/>
        <v>1.7650019665795515E-2</v>
      </c>
      <c r="H18" s="46">
        <f t="shared" si="1"/>
        <v>9.5914911408700149E-2</v>
      </c>
      <c r="I18" s="38">
        <f t="shared" si="4"/>
        <v>923.97305140168078</v>
      </c>
      <c r="J18" s="9"/>
    </row>
    <row r="19" spans="2:10" ht="15.95" customHeight="1">
      <c r="B19" s="3" t="s">
        <v>18</v>
      </c>
      <c r="C19" s="33">
        <v>98671</v>
      </c>
      <c r="D19" s="34">
        <f t="shared" si="2"/>
        <v>3.4892968750828819E-2</v>
      </c>
      <c r="E19" s="35">
        <f t="shared" si="0"/>
        <v>0.24871429182702287</v>
      </c>
      <c r="F19" s="36">
        <v>94.095268620000198</v>
      </c>
      <c r="G19" s="34">
        <f t="shared" si="3"/>
        <v>1.8717842622480049E-2</v>
      </c>
      <c r="H19" s="35">
        <f t="shared" si="1"/>
        <v>0.1146327540311802</v>
      </c>
      <c r="I19" s="43">
        <f t="shared" si="4"/>
        <v>953.62638080084525</v>
      </c>
      <c r="J19" s="9"/>
    </row>
    <row r="20" spans="2:10" ht="15.95" customHeight="1">
      <c r="B20" s="3" t="s">
        <v>19</v>
      </c>
      <c r="C20" s="33">
        <v>100621</v>
      </c>
      <c r="D20" s="34">
        <f t="shared" si="2"/>
        <v>3.5582546124769653E-2</v>
      </c>
      <c r="E20" s="35">
        <f t="shared" si="0"/>
        <v>0.2842968379517925</v>
      </c>
      <c r="F20" s="36">
        <v>99.836611279998706</v>
      </c>
      <c r="G20" s="34">
        <f t="shared" si="3"/>
        <v>1.9859935630212225E-2</v>
      </c>
      <c r="H20" s="35">
        <f t="shared" si="1"/>
        <v>0.13449268966139244</v>
      </c>
      <c r="I20" s="37">
        <f t="shared" si="4"/>
        <v>992.20452271393356</v>
      </c>
      <c r="J20" s="9"/>
    </row>
    <row r="21" spans="2:10" ht="15.95" customHeight="1">
      <c r="B21" s="3" t="s">
        <v>20</v>
      </c>
      <c r="C21" s="33">
        <v>100021</v>
      </c>
      <c r="D21" s="34">
        <f t="shared" si="2"/>
        <v>3.53703684712494E-2</v>
      </c>
      <c r="E21" s="35">
        <f t="shared" si="0"/>
        <v>0.31966720642304192</v>
      </c>
      <c r="F21" s="36">
        <v>103.15912545999799</v>
      </c>
      <c r="G21" s="34">
        <f t="shared" si="3"/>
        <v>2.052086469119762E-2</v>
      </c>
      <c r="H21" s="35">
        <f t="shared" si="1"/>
        <v>0.15501355435259007</v>
      </c>
      <c r="I21" s="37">
        <f t="shared" si="4"/>
        <v>1031.3746659201367</v>
      </c>
      <c r="J21" s="9"/>
    </row>
    <row r="22" spans="2:10" ht="15.95" customHeight="1">
      <c r="B22" s="3" t="s">
        <v>21</v>
      </c>
      <c r="C22" s="33">
        <v>96546</v>
      </c>
      <c r="D22" s="34">
        <f t="shared" si="2"/>
        <v>3.4141506227944575E-2</v>
      </c>
      <c r="E22" s="35">
        <f t="shared" si="0"/>
        <v>0.35380871265098651</v>
      </c>
      <c r="F22" s="36">
        <v>103.251368359998</v>
      </c>
      <c r="G22" s="34">
        <f t="shared" si="3"/>
        <v>2.0539214052547699E-2</v>
      </c>
      <c r="H22" s="35">
        <f t="shared" si="1"/>
        <v>0.17555276840513775</v>
      </c>
      <c r="I22" s="37">
        <f t="shared" si="4"/>
        <v>1069.4525755598161</v>
      </c>
      <c r="J22" s="9"/>
    </row>
    <row r="23" spans="2:10" ht="15.95" customHeight="1">
      <c r="B23" s="3" t="s">
        <v>22</v>
      </c>
      <c r="C23" s="33">
        <v>90099</v>
      </c>
      <c r="D23" s="34">
        <f t="shared" si="2"/>
        <v>3.1861657340869411E-2</v>
      </c>
      <c r="E23" s="35">
        <f t="shared" si="0"/>
        <v>0.38567036999185594</v>
      </c>
      <c r="F23" s="36">
        <v>102.126155469998</v>
      </c>
      <c r="G23" s="34">
        <f t="shared" si="3"/>
        <v>2.0315381780206119E-2</v>
      </c>
      <c r="H23" s="35">
        <f t="shared" si="1"/>
        <v>0.19586815018534387</v>
      </c>
      <c r="I23" s="37">
        <f t="shared" si="4"/>
        <v>1133.4882237316508</v>
      </c>
      <c r="J23" s="9"/>
    </row>
    <row r="24" spans="2:10" ht="15.95" customHeight="1">
      <c r="B24" s="3" t="s">
        <v>23</v>
      </c>
      <c r="C24" s="33">
        <v>88239</v>
      </c>
      <c r="D24" s="34">
        <f t="shared" si="2"/>
        <v>3.1203906614956613E-2</v>
      </c>
      <c r="E24" s="35">
        <f t="shared" si="0"/>
        <v>0.41687427660681253</v>
      </c>
      <c r="F24" s="36">
        <v>101.774519349998</v>
      </c>
      <c r="G24" s="34">
        <f t="shared" si="3"/>
        <v>2.0245432784352566E-2</v>
      </c>
      <c r="H24" s="35">
        <f t="shared" si="1"/>
        <v>0.21611358296969643</v>
      </c>
      <c r="I24" s="38">
        <f t="shared" si="4"/>
        <v>1153.3961099966907</v>
      </c>
      <c r="J24" s="9"/>
    </row>
    <row r="25" spans="2:10" ht="15.95" customHeight="1">
      <c r="B25" s="8" t="s">
        <v>24</v>
      </c>
      <c r="C25" s="39">
        <v>86639</v>
      </c>
      <c r="D25" s="40">
        <f t="shared" si="2"/>
        <v>3.0638099538902595E-2</v>
      </c>
      <c r="E25" s="41">
        <f t="shared" si="0"/>
        <v>0.44751237614571515</v>
      </c>
      <c r="F25" s="42">
        <v>103.28159939</v>
      </c>
      <c r="G25" s="40">
        <f t="shared" si="3"/>
        <v>2.0545227741335582E-2</v>
      </c>
      <c r="H25" s="41">
        <f t="shared" si="1"/>
        <v>0.23665881071103201</v>
      </c>
      <c r="I25" s="43">
        <f t="shared" si="4"/>
        <v>1192.0913144196031</v>
      </c>
      <c r="J25" s="9"/>
    </row>
    <row r="26" spans="2:10" ht="15.95" customHeight="1">
      <c r="B26" s="3" t="s">
        <v>25</v>
      </c>
      <c r="C26" s="33">
        <v>83915</v>
      </c>
      <c r="D26" s="34">
        <f t="shared" si="2"/>
        <v>2.9674812991920627E-2</v>
      </c>
      <c r="E26" s="35">
        <f t="shared" si="0"/>
        <v>0.4771871891376358</v>
      </c>
      <c r="F26" s="36">
        <v>105.40263264000001</v>
      </c>
      <c r="G26" s="34">
        <f t="shared" si="3"/>
        <v>2.0967152957691349E-2</v>
      </c>
      <c r="H26" s="35">
        <f t="shared" si="1"/>
        <v>0.25762596366872337</v>
      </c>
      <c r="I26" s="37">
        <f t="shared" si="4"/>
        <v>1256.0642631233986</v>
      </c>
      <c r="J26" s="9"/>
    </row>
    <row r="27" spans="2:10" ht="15.95" customHeight="1">
      <c r="B27" s="3" t="s">
        <v>26</v>
      </c>
      <c r="C27" s="33">
        <v>83242</v>
      </c>
      <c r="D27" s="34">
        <f t="shared" si="2"/>
        <v>2.9436820390555406E-2</v>
      </c>
      <c r="E27" s="35">
        <f t="shared" si="0"/>
        <v>0.5066240095281912</v>
      </c>
      <c r="F27" s="36">
        <v>108.30094825999799</v>
      </c>
      <c r="G27" s="34">
        <f t="shared" si="3"/>
        <v>2.1543698584703532E-2</v>
      </c>
      <c r="H27" s="35">
        <f t="shared" si="1"/>
        <v>0.27916966225342688</v>
      </c>
      <c r="I27" s="37">
        <f t="shared" si="4"/>
        <v>1301.0373160183319</v>
      </c>
      <c r="J27" s="9"/>
    </row>
    <row r="28" spans="2:10" ht="15.95" customHeight="1">
      <c r="B28" s="3" t="s">
        <v>27</v>
      </c>
      <c r="C28" s="33">
        <v>160067</v>
      </c>
      <c r="D28" s="34">
        <f t="shared" si="2"/>
        <v>5.6604400776711666E-2</v>
      </c>
      <c r="E28" s="35">
        <f t="shared" si="0"/>
        <v>0.56322841030490289</v>
      </c>
      <c r="F28" s="36">
        <v>227.42710971998901</v>
      </c>
      <c r="G28" s="34">
        <f t="shared" si="3"/>
        <v>4.5240795953468721E-2</v>
      </c>
      <c r="H28" s="35">
        <f t="shared" si="1"/>
        <v>0.32441045820689562</v>
      </c>
      <c r="I28" s="37">
        <f t="shared" si="4"/>
        <v>1420.8244655050009</v>
      </c>
      <c r="J28" s="9"/>
    </row>
    <row r="29" spans="2:10" ht="15.95" customHeight="1">
      <c r="B29" s="3" t="s">
        <v>28</v>
      </c>
      <c r="C29" s="33">
        <v>157226</v>
      </c>
      <c r="D29" s="34">
        <f t="shared" si="2"/>
        <v>5.5599739587293244E-2</v>
      </c>
      <c r="E29" s="35">
        <f t="shared" si="0"/>
        <v>0.61882814989219614</v>
      </c>
      <c r="F29" s="36">
        <v>245.82485065999202</v>
      </c>
      <c r="G29" s="34">
        <f t="shared" si="3"/>
        <v>4.8900555095183297E-2</v>
      </c>
      <c r="H29" s="35">
        <f t="shared" si="1"/>
        <v>0.37331101330207894</v>
      </c>
      <c r="I29" s="37">
        <f t="shared" si="4"/>
        <v>1563.5127183798609</v>
      </c>
      <c r="J29" s="9"/>
    </row>
    <row r="30" spans="2:10" ht="15.95" customHeight="1">
      <c r="B30" s="10" t="s">
        <v>29</v>
      </c>
      <c r="C30" s="44">
        <v>141702</v>
      </c>
      <c r="D30" s="45">
        <f t="shared" si="2"/>
        <v>5.0109996431879127E-2</v>
      </c>
      <c r="E30" s="46">
        <f t="shared" si="0"/>
        <v>0.66893814632407522</v>
      </c>
      <c r="F30" s="47">
        <v>242.71147781000099</v>
      </c>
      <c r="G30" s="45">
        <f t="shared" si="3"/>
        <v>4.8281229342827157E-2</v>
      </c>
      <c r="H30" s="46">
        <f t="shared" si="1"/>
        <v>0.42159224264490608</v>
      </c>
      <c r="I30" s="38">
        <f t="shared" si="4"/>
        <v>1712.8302903981664</v>
      </c>
      <c r="J30" s="9"/>
    </row>
    <row r="31" spans="2:10" ht="15.95" customHeight="1">
      <c r="B31" s="3" t="s">
        <v>30</v>
      </c>
      <c r="C31" s="33">
        <v>119443</v>
      </c>
      <c r="D31" s="34">
        <f t="shared" si="2"/>
        <v>4.2238559115700118E-2</v>
      </c>
      <c r="E31" s="35">
        <f t="shared" si="0"/>
        <v>0.71117670543977529</v>
      </c>
      <c r="F31" s="36">
        <v>221.85047643000098</v>
      </c>
      <c r="G31" s="34">
        <f t="shared" si="3"/>
        <v>4.4131467654435708E-2</v>
      </c>
      <c r="H31" s="35">
        <f t="shared" si="1"/>
        <v>0.46572371029934179</v>
      </c>
      <c r="I31" s="43">
        <f t="shared" si="4"/>
        <v>1857.3752872081327</v>
      </c>
      <c r="J31" s="9"/>
    </row>
    <row r="32" spans="2:10" ht="15.95" customHeight="1">
      <c r="B32" s="3" t="s">
        <v>31</v>
      </c>
      <c r="C32" s="33">
        <v>96008</v>
      </c>
      <c r="D32" s="34">
        <f t="shared" si="2"/>
        <v>3.395125359862141E-2</v>
      </c>
      <c r="E32" s="35">
        <f t="shared" si="0"/>
        <v>0.74512795903839668</v>
      </c>
      <c r="F32" s="36">
        <v>193.101355839999</v>
      </c>
      <c r="G32" s="34">
        <f t="shared" si="3"/>
        <v>3.841256677205937E-2</v>
      </c>
      <c r="H32" s="35">
        <f t="shared" si="1"/>
        <v>0.50413627707140118</v>
      </c>
      <c r="I32" s="37">
        <f t="shared" si="4"/>
        <v>2011.3048479293286</v>
      </c>
      <c r="J32" s="9"/>
    </row>
    <row r="33" spans="2:10" ht="15.95" customHeight="1">
      <c r="B33" s="3" t="s">
        <v>32</v>
      </c>
      <c r="C33" s="33">
        <v>80780</v>
      </c>
      <c r="D33" s="34">
        <f t="shared" si="2"/>
        <v>2.8566184752277284E-2</v>
      </c>
      <c r="E33" s="35">
        <f t="shared" si="0"/>
        <v>0.77369414379067392</v>
      </c>
      <c r="F33" s="36">
        <v>176.39679171999799</v>
      </c>
      <c r="G33" s="34">
        <f t="shared" si="3"/>
        <v>3.5089621773219691E-2</v>
      </c>
      <c r="H33" s="35">
        <f t="shared" si="1"/>
        <v>0.53922589884462091</v>
      </c>
      <c r="I33" s="37">
        <f t="shared" si="4"/>
        <v>2183.669122555063</v>
      </c>
      <c r="J33" s="9"/>
    </row>
    <row r="34" spans="2:10" ht="15.95" customHeight="1">
      <c r="B34" s="3" t="s">
        <v>33</v>
      </c>
      <c r="C34" s="33">
        <v>69372</v>
      </c>
      <c r="D34" s="34">
        <f t="shared" si="2"/>
        <v>2.4531980300012128E-2</v>
      </c>
      <c r="E34" s="35">
        <f t="shared" si="0"/>
        <v>0.79822612409068605</v>
      </c>
      <c r="F34" s="36">
        <v>164.121827589997</v>
      </c>
      <c r="G34" s="34">
        <f t="shared" si="3"/>
        <v>3.2647832189624089E-2</v>
      </c>
      <c r="H34" s="35">
        <f t="shared" si="1"/>
        <v>0.57187373103424499</v>
      </c>
      <c r="I34" s="37">
        <f t="shared" si="4"/>
        <v>2365.822343164346</v>
      </c>
      <c r="J34" s="9"/>
    </row>
    <row r="35" spans="2:10" ht="15.95" customHeight="1">
      <c r="B35" s="3" t="s">
        <v>34</v>
      </c>
      <c r="C35" s="33">
        <v>60644</v>
      </c>
      <c r="D35" s="34">
        <f t="shared" si="2"/>
        <v>2.1445502700137457E-2</v>
      </c>
      <c r="E35" s="35">
        <f t="shared" si="0"/>
        <v>0.8196716267908235</v>
      </c>
      <c r="F35" s="36">
        <v>154.47694098999699</v>
      </c>
      <c r="G35" s="34">
        <f t="shared" si="3"/>
        <v>3.0729229138289644E-2</v>
      </c>
      <c r="H35" s="35">
        <f t="shared" si="1"/>
        <v>0.60260296017253467</v>
      </c>
      <c r="I35" s="37">
        <f t="shared" si="4"/>
        <v>2547.2749322273762</v>
      </c>
      <c r="J35" s="9"/>
    </row>
    <row r="36" spans="2:10" ht="15.95" customHeight="1">
      <c r="B36" s="3" t="s">
        <v>35</v>
      </c>
      <c r="C36" s="33">
        <v>53883</v>
      </c>
      <c r="D36" s="34">
        <f t="shared" si="2"/>
        <v>1.905461417438669E-2</v>
      </c>
      <c r="E36" s="35">
        <f t="shared" si="0"/>
        <v>0.8387262409652102</v>
      </c>
      <c r="F36" s="36">
        <v>147.34832535999598</v>
      </c>
      <c r="G36" s="34">
        <f t="shared" si="3"/>
        <v>2.9311173720249752E-2</v>
      </c>
      <c r="H36" s="35">
        <f t="shared" si="1"/>
        <v>0.63191413389278439</v>
      </c>
      <c r="I36" s="38">
        <f t="shared" si="4"/>
        <v>2734.5976534342185</v>
      </c>
      <c r="J36" s="9"/>
    </row>
    <row r="37" spans="2:10" ht="15.95" customHeight="1">
      <c r="B37" s="8" t="s">
        <v>36</v>
      </c>
      <c r="C37" s="39">
        <v>46639</v>
      </c>
      <c r="D37" s="40">
        <f t="shared" si="2"/>
        <v>1.6492922637552119E-2</v>
      </c>
      <c r="E37" s="41">
        <f t="shared" si="0"/>
        <v>0.85521916360276229</v>
      </c>
      <c r="F37" s="42">
        <v>136.253179529997</v>
      </c>
      <c r="G37" s="40">
        <f t="shared" si="3"/>
        <v>2.7104078756122675E-2</v>
      </c>
      <c r="H37" s="41">
        <f t="shared" si="1"/>
        <v>0.65901821264890703</v>
      </c>
      <c r="I37" s="43">
        <f t="shared" si="4"/>
        <v>2921.4429882715535</v>
      </c>
      <c r="J37" s="9"/>
    </row>
    <row r="38" spans="2:10" ht="15.95" customHeight="1">
      <c r="B38" s="3" t="s">
        <v>37</v>
      </c>
      <c r="C38" s="33">
        <v>76320</v>
      </c>
      <c r="D38" s="34">
        <f t="shared" si="2"/>
        <v>2.6988997527776708E-2</v>
      </c>
      <c r="E38" s="35">
        <f t="shared" si="0"/>
        <v>0.88220816113053901</v>
      </c>
      <c r="F38" s="36">
        <v>241.32637759999901</v>
      </c>
      <c r="G38" s="34">
        <f t="shared" si="3"/>
        <v>4.8005699147447387E-2</v>
      </c>
      <c r="H38" s="35">
        <f t="shared" si="1"/>
        <v>0.70702391179635438</v>
      </c>
      <c r="I38" s="37">
        <f t="shared" si="4"/>
        <v>3162.0332494758782</v>
      </c>
      <c r="J38" s="9"/>
    </row>
    <row r="39" spans="2:10" ht="15.95" customHeight="1">
      <c r="B39" s="3" t="s">
        <v>38</v>
      </c>
      <c r="C39" s="33">
        <v>59895</v>
      </c>
      <c r="D39" s="34">
        <f t="shared" si="2"/>
        <v>2.1180634262659669E-2</v>
      </c>
      <c r="E39" s="35">
        <f t="shared" si="0"/>
        <v>0.90338879539319872</v>
      </c>
      <c r="F39" s="36">
        <v>207.19851799999799</v>
      </c>
      <c r="G39" s="34">
        <f t="shared" si="3"/>
        <v>4.1216835962257059E-2</v>
      </c>
      <c r="H39" s="35">
        <f t="shared" si="1"/>
        <v>0.74824074775861149</v>
      </c>
      <c r="I39" s="37">
        <f t="shared" si="4"/>
        <v>3459.3625177393437</v>
      </c>
      <c r="J39" s="9"/>
    </row>
    <row r="40" spans="2:10" ht="15.95" customHeight="1">
      <c r="B40" s="3" t="s">
        <v>39</v>
      </c>
      <c r="C40" s="33">
        <v>46942</v>
      </c>
      <c r="D40" s="34">
        <f t="shared" si="2"/>
        <v>1.6600072352579851E-2</v>
      </c>
      <c r="E40" s="35">
        <f t="shared" si="0"/>
        <v>0.91998886774577859</v>
      </c>
      <c r="F40" s="36">
        <v>174.112298579997</v>
      </c>
      <c r="G40" s="34">
        <f t="shared" si="3"/>
        <v>3.4635180400196343E-2</v>
      </c>
      <c r="H40" s="35">
        <f t="shared" si="1"/>
        <v>0.7828759281588078</v>
      </c>
      <c r="I40" s="37">
        <f t="shared" si="4"/>
        <v>3709.0941711047039</v>
      </c>
      <c r="J40" s="9"/>
    </row>
    <row r="41" spans="2:10" ht="15.95" customHeight="1">
      <c r="B41" s="3" t="s">
        <v>40</v>
      </c>
      <c r="C41" s="33">
        <v>36328</v>
      </c>
      <c r="D41" s="34">
        <f t="shared" si="2"/>
        <v>1.2846649661806502E-2</v>
      </c>
      <c r="E41" s="35">
        <f t="shared" si="0"/>
        <v>0.93283551740758508</v>
      </c>
      <c r="F41" s="36">
        <v>143.70067484999902</v>
      </c>
      <c r="G41" s="34">
        <f t="shared" si="3"/>
        <v>2.8585567117608946E-2</v>
      </c>
      <c r="H41" s="35">
        <f t="shared" si="1"/>
        <v>0.81146149527641676</v>
      </c>
      <c r="I41" s="37">
        <f t="shared" si="4"/>
        <v>3955.6450905637253</v>
      </c>
      <c r="J41" s="9"/>
    </row>
    <row r="42" spans="2:10" ht="15.95" customHeight="1">
      <c r="B42" s="10" t="s">
        <v>41</v>
      </c>
      <c r="C42" s="44">
        <v>28755</v>
      </c>
      <c r="D42" s="45">
        <f t="shared" si="2"/>
        <v>1.0168614044958323E-2</v>
      </c>
      <c r="E42" s="46">
        <f t="shared" si="0"/>
        <v>0.94300413145254336</v>
      </c>
      <c r="F42" s="47">
        <v>120.29346890999899</v>
      </c>
      <c r="G42" s="45">
        <f t="shared" si="3"/>
        <v>2.3929303275201735E-2</v>
      </c>
      <c r="H42" s="46">
        <f t="shared" si="1"/>
        <v>0.83539079855161846</v>
      </c>
      <c r="I42" s="38">
        <f t="shared" si="4"/>
        <v>4183.393111111076</v>
      </c>
      <c r="J42" s="9"/>
    </row>
    <row r="43" spans="2:10" ht="15.95" customHeight="1">
      <c r="B43" s="8" t="s">
        <v>42</v>
      </c>
      <c r="C43" s="39">
        <v>22345</v>
      </c>
      <c r="D43" s="40">
        <f t="shared" si="2"/>
        <v>7.9018494465169092E-3</v>
      </c>
      <c r="E43" s="41">
        <f t="shared" si="0"/>
        <v>0.95090598089906031</v>
      </c>
      <c r="F43" s="42">
        <v>97.838402599999</v>
      </c>
      <c r="G43" s="40">
        <f t="shared" si="3"/>
        <v>1.9462443214837387E-2</v>
      </c>
      <c r="H43" s="41">
        <f t="shared" si="1"/>
        <v>0.85485324176645583</v>
      </c>
      <c r="I43" s="43">
        <f t="shared" si="4"/>
        <v>4378.5367017229355</v>
      </c>
      <c r="J43" s="9"/>
    </row>
    <row r="44" spans="2:10" ht="15.95" customHeight="1">
      <c r="B44" s="3" t="s">
        <v>43</v>
      </c>
      <c r="C44" s="33">
        <v>53844</v>
      </c>
      <c r="D44" s="34">
        <f t="shared" si="2"/>
        <v>1.9040822626907875E-2</v>
      </c>
      <c r="E44" s="35">
        <f t="shared" si="0"/>
        <v>0.96994680352596818</v>
      </c>
      <c r="F44" s="36">
        <v>251.83433168999699</v>
      </c>
      <c r="G44" s="34">
        <f t="shared" si="3"/>
        <v>5.0095987360929586E-2</v>
      </c>
      <c r="H44" s="35">
        <f t="shared" si="1"/>
        <v>0.9049492291273854</v>
      </c>
      <c r="I44" s="37">
        <f t="shared" si="4"/>
        <v>4677.110387229719</v>
      </c>
      <c r="J44" s="9"/>
    </row>
    <row r="45" spans="2:10" ht="15.95" customHeight="1">
      <c r="B45" s="3" t="s">
        <v>44</v>
      </c>
      <c r="C45" s="33">
        <v>26205</v>
      </c>
      <c r="D45" s="34">
        <f t="shared" si="2"/>
        <v>9.2668590174972299E-3</v>
      </c>
      <c r="E45" s="35">
        <f t="shared" si="0"/>
        <v>0.97921366254346542</v>
      </c>
      <c r="F45" s="36">
        <v>133.748295299999</v>
      </c>
      <c r="G45" s="34">
        <f t="shared" si="3"/>
        <v>2.6605796222980847E-2</v>
      </c>
      <c r="H45" s="35">
        <f t="shared" si="1"/>
        <v>0.93155502535036627</v>
      </c>
      <c r="I45" s="37">
        <f t="shared" si="4"/>
        <v>5103.9227361190233</v>
      </c>
      <c r="J45" s="9"/>
    </row>
    <row r="46" spans="2:10" ht="15.95" customHeight="1">
      <c r="B46" s="3" t="s">
        <v>45</v>
      </c>
      <c r="C46" s="33">
        <v>15261</v>
      </c>
      <c r="D46" s="34">
        <f t="shared" si="2"/>
        <v>5.3967386172877399E-3</v>
      </c>
      <c r="E46" s="35">
        <f t="shared" si="0"/>
        <v>0.98461040116075316</v>
      </c>
      <c r="F46" s="36">
        <v>83.203745569999697</v>
      </c>
      <c r="G46" s="34">
        <f t="shared" si="3"/>
        <v>1.6551253192863491E-2</v>
      </c>
      <c r="H46" s="35">
        <f t="shared" si="1"/>
        <v>0.94810627854322971</v>
      </c>
      <c r="I46" s="37">
        <f t="shared" si="4"/>
        <v>5452.0506893388174</v>
      </c>
      <c r="J46" s="9"/>
    </row>
    <row r="47" spans="2:10" ht="15.95" customHeight="1">
      <c r="B47" s="3" t="s">
        <v>46</v>
      </c>
      <c r="C47" s="33">
        <v>10014</v>
      </c>
      <c r="D47" s="34">
        <f t="shared" si="2"/>
        <v>3.5412450372530914E-3</v>
      </c>
      <c r="E47" s="35">
        <f t="shared" si="0"/>
        <v>0.98815164619800622</v>
      </c>
      <c r="F47" s="36">
        <v>56.693757450000199</v>
      </c>
      <c r="G47" s="34">
        <f t="shared" si="3"/>
        <v>1.1277770340522754E-2</v>
      </c>
      <c r="H47" s="35">
        <f t="shared" si="1"/>
        <v>0.9593840488837525</v>
      </c>
      <c r="I47" s="37">
        <f t="shared" si="4"/>
        <v>5661.4497153984621</v>
      </c>
      <c r="J47" s="9"/>
    </row>
    <row r="48" spans="2:10" ht="15.95" customHeight="1">
      <c r="B48" s="10" t="s">
        <v>47</v>
      </c>
      <c r="C48" s="44">
        <v>6918</v>
      </c>
      <c r="D48" s="45">
        <f t="shared" si="2"/>
        <v>2.4464083450885647E-3</v>
      </c>
      <c r="E48" s="46">
        <f t="shared" si="0"/>
        <v>0.9905980545430948</v>
      </c>
      <c r="F48" s="47">
        <v>39.79209651</v>
      </c>
      <c r="G48" s="45">
        <f t="shared" si="3"/>
        <v>7.9156179796951425E-3</v>
      </c>
      <c r="H48" s="46">
        <f t="shared" si="1"/>
        <v>0.96729966686344759</v>
      </c>
      <c r="I48" s="38">
        <f t="shared" si="4"/>
        <v>5751.9653816131831</v>
      </c>
      <c r="J48" s="9"/>
    </row>
    <row r="49" spans="2:10" ht="15.95" customHeight="1">
      <c r="B49" s="3" t="s">
        <v>48</v>
      </c>
      <c r="C49" s="33">
        <v>4764</v>
      </c>
      <c r="D49" s="34">
        <f t="shared" si="2"/>
        <v>1.6846905689508417E-3</v>
      </c>
      <c r="E49" s="35">
        <f t="shared" si="0"/>
        <v>0.99228274511204562</v>
      </c>
      <c r="F49" s="36">
        <v>28.106552949999998</v>
      </c>
      <c r="G49" s="34">
        <f t="shared" si="3"/>
        <v>5.5910785153620328E-3</v>
      </c>
      <c r="H49" s="35">
        <f t="shared" si="1"/>
        <v>0.9728907453788096</v>
      </c>
      <c r="I49" s="43">
        <f t="shared" si="4"/>
        <v>5899.7802162048692</v>
      </c>
      <c r="J49" s="9"/>
    </row>
    <row r="50" spans="2:10" ht="15.95" customHeight="1">
      <c r="B50" s="3" t="s">
        <v>49</v>
      </c>
      <c r="C50" s="33">
        <v>11221</v>
      </c>
      <c r="D50" s="34">
        <f t="shared" si="2"/>
        <v>3.9680757502513417E-3</v>
      </c>
      <c r="E50" s="35">
        <f t="shared" si="0"/>
        <v>0.99625082086229699</v>
      </c>
      <c r="F50" s="36">
        <v>68.189671810000107</v>
      </c>
      <c r="G50" s="34">
        <f t="shared" si="3"/>
        <v>1.3564587934518653E-2</v>
      </c>
      <c r="H50" s="35">
        <f t="shared" si="1"/>
        <v>0.98645533331332824</v>
      </c>
      <c r="I50" s="37">
        <f t="shared" si="4"/>
        <v>6076.969237144649</v>
      </c>
      <c r="J50" s="9"/>
    </row>
    <row r="51" spans="2:10" ht="15.95" customHeight="1">
      <c r="B51" s="3" t="s">
        <v>50</v>
      </c>
      <c r="C51" s="33">
        <v>4090</v>
      </c>
      <c r="D51" s="34">
        <f t="shared" si="2"/>
        <v>1.4463443381630861E-3</v>
      </c>
      <c r="E51" s="35">
        <f t="shared" si="0"/>
        <v>0.99769716520046003</v>
      </c>
      <c r="F51" s="36">
        <v>25.877339679999999</v>
      </c>
      <c r="G51" s="34">
        <f t="shared" si="3"/>
        <v>5.1476336560002606E-3</v>
      </c>
      <c r="H51" s="35">
        <f t="shared" si="1"/>
        <v>0.99160296696932848</v>
      </c>
      <c r="I51" s="37">
        <f t="shared" si="4"/>
        <v>6326.9779168704154</v>
      </c>
      <c r="J51" s="9"/>
    </row>
    <row r="52" spans="2:10" ht="15.95" customHeight="1">
      <c r="B52" s="3" t="s">
        <v>51</v>
      </c>
      <c r="C52" s="33">
        <v>1938</v>
      </c>
      <c r="D52" s="34">
        <f t="shared" si="2"/>
        <v>6.8533382087043054E-4</v>
      </c>
      <c r="E52" s="35">
        <f t="shared" si="0"/>
        <v>0.99838249902133047</v>
      </c>
      <c r="F52" s="36">
        <v>12.537487689999999</v>
      </c>
      <c r="G52" s="34">
        <f t="shared" si="3"/>
        <v>2.4940119190309659E-3</v>
      </c>
      <c r="H52" s="35">
        <f t="shared" si="1"/>
        <v>0.99409697888835946</v>
      </c>
      <c r="I52" s="37">
        <f t="shared" si="4"/>
        <v>6469.2918937048498</v>
      </c>
      <c r="J52" s="9"/>
    </row>
    <row r="53" spans="2:10" ht="15.95" customHeight="1">
      <c r="B53" s="4" t="s">
        <v>52</v>
      </c>
      <c r="C53" s="48">
        <v>4574</v>
      </c>
      <c r="D53" s="49">
        <f t="shared" si="2"/>
        <v>1.6175009786694268E-3</v>
      </c>
      <c r="E53" s="50">
        <f t="shared" si="0"/>
        <v>0.99999999999999989</v>
      </c>
      <c r="F53" s="51">
        <v>29.674699610000101</v>
      </c>
      <c r="G53" s="49">
        <f t="shared" si="3"/>
        <v>5.903021111640574E-3</v>
      </c>
      <c r="H53" s="50">
        <f t="shared" si="1"/>
        <v>1</v>
      </c>
      <c r="I53" s="52">
        <f t="shared" si="4"/>
        <v>6487.691213379996</v>
      </c>
      <c r="J53" s="9"/>
    </row>
    <row r="54" spans="2:10" ht="17.100000000000001" customHeight="1">
      <c r="B54" s="58" t="s">
        <v>4</v>
      </c>
      <c r="C54" s="53">
        <v>2827819</v>
      </c>
      <c r="D54" s="54">
        <f t="shared" si="2"/>
        <v>1</v>
      </c>
      <c r="E54" s="55"/>
      <c r="F54" s="56">
        <v>5027.0359954299529</v>
      </c>
      <c r="G54" s="54">
        <f t="shared" si="3"/>
        <v>1</v>
      </c>
      <c r="H54" s="55"/>
      <c r="I54" s="57">
        <f t="shared" si="4"/>
        <v>1777.7078361203289</v>
      </c>
      <c r="J54" s="9"/>
    </row>
    <row r="55" spans="2:10" ht="3" customHeight="1">
      <c r="B55" s="11"/>
      <c r="C55" s="11"/>
      <c r="D55" s="11"/>
      <c r="E55" s="11"/>
      <c r="F55" s="11"/>
      <c r="G55" s="11"/>
      <c r="H55" s="11"/>
      <c r="I55" s="11"/>
    </row>
    <row r="56" spans="2:10" ht="63.95" customHeight="1">
      <c r="B56" s="21" t="s">
        <v>56</v>
      </c>
      <c r="C56" s="21"/>
      <c r="D56" s="21"/>
      <c r="E56" s="21"/>
      <c r="F56" s="21"/>
      <c r="G56" s="21"/>
      <c r="H56" s="21"/>
      <c r="I56" s="21"/>
    </row>
    <row r="57" spans="2:10">
      <c r="B57" s="20" t="s">
        <v>57</v>
      </c>
      <c r="C57" s="20"/>
      <c r="D57" s="20"/>
      <c r="E57" s="20"/>
      <c r="F57" s="20"/>
      <c r="G57" s="20"/>
      <c r="H57" s="20"/>
      <c r="I57" s="20"/>
    </row>
    <row r="58" spans="2:10" ht="15">
      <c r="B58" s="12"/>
      <c r="D58" s="1"/>
      <c r="E58" s="1"/>
      <c r="F58" s="1"/>
      <c r="G58" s="1"/>
      <c r="I58" s="13"/>
    </row>
    <row r="59" spans="2:10" ht="15">
      <c r="B59" s="12"/>
      <c r="D59" s="1"/>
      <c r="E59" s="1"/>
      <c r="F59" s="1"/>
      <c r="G59" s="1"/>
      <c r="I59" s="13"/>
    </row>
    <row r="60" spans="2:10" ht="15">
      <c r="D60" s="1"/>
      <c r="E60" s="1"/>
      <c r="F60" s="1"/>
      <c r="G60" s="1"/>
      <c r="I60" s="13"/>
    </row>
    <row r="61" spans="2:10">
      <c r="D61" s="1"/>
      <c r="E61" s="1"/>
      <c r="F61" s="1"/>
      <c r="G61" s="1"/>
    </row>
    <row r="63" spans="2:10">
      <c r="D63" s="1"/>
      <c r="E63" s="1"/>
      <c r="F63" s="1"/>
      <c r="G63" s="1"/>
    </row>
    <row r="64" spans="2:10">
      <c r="D64" s="1"/>
      <c r="E64" s="1"/>
      <c r="F64" s="1"/>
      <c r="G64" s="1"/>
    </row>
    <row r="65" spans="4:7">
      <c r="D65" s="1"/>
      <c r="E65" s="1"/>
      <c r="F65" s="1"/>
      <c r="G65" s="1"/>
    </row>
    <row r="69" spans="4:7">
      <c r="D69" s="1"/>
      <c r="E69" s="1"/>
      <c r="F69" s="1"/>
      <c r="G69" s="1"/>
    </row>
    <row r="70" spans="4:7">
      <c r="D70" s="1"/>
      <c r="E70" s="1"/>
      <c r="F70" s="1"/>
      <c r="G70" s="1"/>
    </row>
  </sheetData>
  <mergeCells count="9">
    <mergeCell ref="B2:I2"/>
    <mergeCell ref="B5:B6"/>
    <mergeCell ref="I5:I6"/>
    <mergeCell ref="B4:I4"/>
    <mergeCell ref="B57:I57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ignoredErrors>
    <ignoredError sqref="D47:E53 D54:E54 G47:I53 G54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2020-06-12T12:00:54Z</cp:lastPrinted>
  <dcterms:created xsi:type="dcterms:W3CDTF">1996-11-27T10:00:04Z</dcterms:created>
  <dcterms:modified xsi:type="dcterms:W3CDTF">2020-06-25T07:16:35Z</dcterms:modified>
</cp:coreProperties>
</file>