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41(1)" sheetId="4" r:id="rId3"/>
  </sheets>
  <definedNames>
    <definedName name="_xlnm.Print_Area" localSheetId="2">'Cuadro 41(1)'!$B$2:$K$26</definedName>
    <definedName name="_xlnm.Print_Area" localSheetId="0">Declaraciones!$A$1:$L$22</definedName>
    <definedName name="_xlnm.Print_Area" localSheetId="1">'Prin. magn.'!$A$1:$D$18</definedName>
  </definedNames>
  <calcPr calcId="125725" calcOnSave="0"/>
</workbook>
</file>

<file path=xl/calcChain.xml><?xml version="1.0" encoding="utf-8"?>
<calcChain xmlns="http://schemas.openxmlformats.org/spreadsheetml/2006/main">
  <c r="G7" i="1"/>
  <c r="L7" s="1"/>
  <c r="G8"/>
  <c r="J8" s="1"/>
  <c r="L8"/>
  <c r="G9"/>
  <c r="L9" s="1"/>
  <c r="G10"/>
  <c r="E10" s="1"/>
  <c r="L10"/>
  <c r="G11"/>
  <c r="L11" s="1"/>
  <c r="G12"/>
  <c r="J12" s="1"/>
  <c r="L12"/>
  <c r="G13"/>
  <c r="L13" s="1"/>
  <c r="G14"/>
  <c r="E14" s="1"/>
  <c r="L14"/>
  <c r="G15"/>
  <c r="L15"/>
  <c r="G16"/>
  <c r="J16" s="1"/>
  <c r="L16"/>
  <c r="G17"/>
  <c r="L17" s="1"/>
  <c r="G18"/>
  <c r="E18" s="1"/>
  <c r="L18"/>
  <c r="G19"/>
  <c r="L19"/>
  <c r="G20"/>
  <c r="J20" s="1"/>
  <c r="L20"/>
  <c r="G21"/>
  <c r="L21"/>
  <c r="K22"/>
  <c r="G5"/>
  <c r="J5" s="1"/>
  <c r="G6"/>
  <c r="J7"/>
  <c r="J9"/>
  <c r="J10"/>
  <c r="J11"/>
  <c r="J13"/>
  <c r="J14"/>
  <c r="J15"/>
  <c r="J17"/>
  <c r="J18"/>
  <c r="J19"/>
  <c r="J21"/>
  <c r="I22"/>
  <c r="J6"/>
  <c r="E7"/>
  <c r="E8"/>
  <c r="E9"/>
  <c r="E11"/>
  <c r="E12"/>
  <c r="E13"/>
  <c r="E15"/>
  <c r="E16"/>
  <c r="E17"/>
  <c r="E19"/>
  <c r="E20"/>
  <c r="E21"/>
  <c r="D22"/>
  <c r="E6"/>
  <c r="B22"/>
  <c r="C7"/>
  <c r="C9"/>
  <c r="C10"/>
  <c r="C11"/>
  <c r="C13"/>
  <c r="C14"/>
  <c r="C15"/>
  <c r="C17"/>
  <c r="C18"/>
  <c r="C19"/>
  <c r="C21"/>
  <c r="C6"/>
  <c r="D28" i="2"/>
  <c r="D29"/>
  <c r="D31"/>
  <c r="C32"/>
  <c r="D32"/>
  <c r="D33"/>
  <c r="D35"/>
  <c r="D36"/>
  <c r="D37"/>
  <c r="D38"/>
  <c r="D27"/>
  <c r="D26"/>
  <c r="C7"/>
  <c r="D7"/>
  <c r="D8"/>
  <c r="D10"/>
  <c r="C11"/>
  <c r="D11"/>
  <c r="D12"/>
  <c r="D14"/>
  <c r="D15"/>
  <c r="D16"/>
  <c r="D17"/>
  <c r="D6"/>
  <c r="D5"/>
  <c r="C13"/>
  <c r="C9"/>
  <c r="L6" i="1"/>
  <c r="L5" l="1"/>
  <c r="C20"/>
  <c r="C16"/>
  <c r="C12"/>
  <c r="C8"/>
  <c r="G22"/>
  <c r="E5"/>
  <c r="C5"/>
  <c r="E22" l="1"/>
  <c r="C22"/>
  <c r="L22"/>
  <c r="J22"/>
</calcChain>
</file>

<file path=xl/sharedStrings.xml><?xml version="1.0" encoding="utf-8"?>
<sst xmlns="http://schemas.openxmlformats.org/spreadsheetml/2006/main" count="124" uniqueCount="82">
  <si>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</si>
  <si>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</si>
  <si>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</si>
  <si>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</si>
  <si>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</si>
  <si>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</si>
  <si>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</si>
  <si>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</si>
  <si>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</si>
  <si>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</si>
  <si>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</si>
  <si>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</si>
  <si>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</si>
  <si>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</si>
  <si>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</si>
  <si>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</si>
  <si>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</si>
  <si>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</si>
  <si>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</si>
  <si>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</si>
  <si>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</si>
  <si>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</si>
  <si>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</si>
  <si>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</si>
  <si>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</si>
  <si>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</si>
  <si>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</si>
  <si>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</si>
  <si>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</si>
  <si>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</si>
  <si>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</si>
  <si>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</si>
  <si>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</si>
  <si>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</si>
  <si>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</si>
  <si>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</si>
  <si>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</si>
  <si>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</si>
  <si>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</si>
  <si>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</si>
  <si>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</si>
  <si>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</si>
  <si>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</si>
  <si>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</si>
  <si>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</si>
  <si>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</si>
  <si>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</si>
  <si>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</si>
  <si>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</si>
  <si>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</si>
  <si>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</si>
  <si>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</si>
  <si>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</si>
  <si>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</si>
  <si>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</si>
  <si>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</si>
  <si>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</si>
  <si>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Media (euros)</t>
  </si>
  <si>
    <t>Concepto</t>
  </si>
  <si>
    <t>Tasa de variación</t>
  </si>
  <si>
    <t>Importe (millones de euros)</t>
  </si>
  <si>
    <t>1.2. Actividades económicas:</t>
  </si>
  <si>
    <t>Fuente:AEAT</t>
  </si>
  <si>
    <r>
      <t>1.1. Inversión en la vivienda habitual (régimen transitorio)</t>
    </r>
    <r>
      <rPr>
        <sz val="11"/>
        <rFont val="Times New Roman"/>
        <family val="1"/>
      </rPr>
      <t>: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</si>
  <si>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</si>
  <si>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>1.3. Donativos y otras aportaciones:</t>
  </si>
  <si>
    <t>Cuadro 41</t>
  </si>
  <si>
    <t>DEDUCCIONES. IRPF 2016 Y 2017</t>
  </si>
  <si>
    <t>1.3.1.1. A entidades reguladas en la Ley 49/2002</t>
  </si>
  <si>
    <t>1.3.1.2. A fundaciones y asociaciones no comprendidas en la Ley 49/2002</t>
  </si>
  <si>
    <t>1.3.2. Para actividades y programas prioritarios de mecenazgo</t>
  </si>
  <si>
    <t>1.1.1. Adquisición</t>
  </si>
  <si>
    <t>1.1.2. Construcción</t>
  </si>
  <si>
    <t xml:space="preserve">1.1.3. Rehabilitación o ampliación </t>
  </si>
  <si>
    <t>1.1.4. Obras en viviendas de personas con discapacidad</t>
  </si>
  <si>
    <r>
      <t>1.2.1. Incentivos y estímulos a la inversión empresarial</t>
    </r>
    <r>
      <rPr>
        <i/>
        <vertAlign val="superscript"/>
        <sz val="11"/>
        <rFont val="Times New Roman"/>
        <family val="1"/>
      </rPr>
      <t>(1)</t>
    </r>
  </si>
  <si>
    <t>1.2.2. Dotaciones  reserva inversiones en Canarias</t>
  </si>
  <si>
    <t>1.2.3. Rendimientos venta bienes corporales en Canarias</t>
  </si>
  <si>
    <t>1.3.1. Con carácter general</t>
  </si>
  <si>
    <t>1.3.3. Cuotas de afiliación y aportaciones a partidos políticos y similares</t>
  </si>
  <si>
    <t>Continúa…</t>
  </si>
  <si>
    <t>1. EN LA CUOTA ÍNTEGRA
    [(1)=(1.1)+(1.2)+(1.3)+(1.4)+(1.5)+(1.6)+(1.7)+(1.8)+(1.9)]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</si>
</sst>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vertAlign val="superscript"/>
      <sz val="11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7" fillId="0" borderId="0" xfId="0" applyNumberFormat="1" applyFont="1"/>
    <xf numFmtId="3" fontId="7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10" fontId="8" fillId="0" borderId="10" xfId="1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0" fontId="8" fillId="0" borderId="12" xfId="1" applyNumberFormat="1" applyFont="1" applyBorder="1" applyAlignment="1">
      <alignment vertical="center"/>
    </xf>
    <xf numFmtId="3" fontId="7" fillId="0" borderId="5" xfId="0" applyNumberFormat="1" applyFont="1" applyBorder="1"/>
    <xf numFmtId="165" fontId="0" fillId="0" borderId="0" xfId="0" applyNumberFormat="1"/>
    <xf numFmtId="168" fontId="0" fillId="0" borderId="0" xfId="0" applyNumberFormat="1"/>
    <xf numFmtId="166" fontId="12" fillId="0" borderId="7" xfId="0" applyNumberFormat="1" applyFont="1" applyFill="1" applyBorder="1" applyAlignment="1">
      <alignment horizontal="left" vertical="center" wrapText="1"/>
    </xf>
    <xf numFmtId="10" fontId="12" fillId="0" borderId="3" xfId="0" quotePrefix="1" applyNumberFormat="1" applyFont="1" applyFill="1" applyBorder="1" applyAlignment="1">
      <alignment horizontal="right" vertical="center" indent="2"/>
    </xf>
    <xf numFmtId="168" fontId="12" fillId="0" borderId="0" xfId="0" applyNumberFormat="1" applyFont="1" applyFill="1" applyBorder="1" applyAlignment="1">
      <alignment horizontal="right" vertical="center" indent="1"/>
    </xf>
    <xf numFmtId="164" fontId="12" fillId="2" borderId="3" xfId="0" applyNumberFormat="1" applyFont="1" applyFill="1" applyBorder="1" applyAlignment="1">
      <alignment horizontal="right" vertical="center" indent="1"/>
    </xf>
    <xf numFmtId="166" fontId="11" fillId="2" borderId="1" xfId="0" applyNumberFormat="1" applyFont="1" applyFill="1" applyBorder="1" applyAlignment="1">
      <alignment horizontal="left" vertical="center"/>
    </xf>
    <xf numFmtId="167" fontId="11" fillId="2" borderId="0" xfId="0" applyNumberFormat="1" applyFont="1" applyFill="1" applyBorder="1" applyAlignment="1">
      <alignment horizontal="right" vertical="center" indent="1"/>
    </xf>
    <xf numFmtId="164" fontId="11" fillId="2" borderId="3" xfId="0" applyNumberFormat="1" applyFont="1" applyFill="1" applyBorder="1" applyAlignment="1">
      <alignment horizontal="right" vertical="center" indent="1"/>
    </xf>
    <xf numFmtId="168" fontId="11" fillId="2" borderId="0" xfId="0" applyNumberFormat="1" applyFont="1" applyFill="1" applyBorder="1" applyAlignment="1">
      <alignment horizontal="right" vertical="center" indent="1"/>
    </xf>
    <xf numFmtId="167" fontId="13" fillId="2" borderId="0" xfId="0" applyNumberFormat="1" applyFont="1" applyFill="1" applyBorder="1" applyAlignment="1">
      <alignment horizontal="right" vertical="center" indent="1"/>
    </xf>
    <xf numFmtId="164" fontId="13" fillId="2" borderId="3" xfId="0" applyNumberFormat="1" applyFont="1" applyFill="1" applyBorder="1" applyAlignment="1">
      <alignment horizontal="right" vertical="center" indent="1"/>
    </xf>
    <xf numFmtId="168" fontId="13" fillId="2" borderId="0" xfId="0" applyNumberFormat="1" applyFont="1" applyFill="1" applyBorder="1" applyAlignment="1">
      <alignment horizontal="right" vertical="center" indent="1"/>
    </xf>
    <xf numFmtId="168" fontId="13" fillId="0" borderId="0" xfId="0" applyNumberFormat="1" applyFont="1" applyFill="1" applyBorder="1" applyAlignment="1">
      <alignment horizontal="right" vertical="center" indent="1"/>
    </xf>
    <xf numFmtId="168" fontId="11" fillId="0" borderId="0" xfId="0" applyNumberFormat="1" applyFont="1" applyFill="1" applyBorder="1" applyAlignment="1">
      <alignment horizontal="right" vertical="center" indent="1"/>
    </xf>
    <xf numFmtId="167" fontId="11" fillId="2" borderId="0" xfId="0" applyNumberFormat="1" applyFont="1" applyFill="1" applyBorder="1" applyAlignment="1">
      <alignment horizontal="right" vertical="center" indent="3"/>
    </xf>
    <xf numFmtId="164" fontId="13" fillId="2" borderId="3" xfId="0" applyNumberFormat="1" applyFont="1" applyFill="1" applyBorder="1" applyAlignment="1">
      <alignment horizontal="right" vertical="center" indent="2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3" xfId="0" applyBorder="1"/>
    <xf numFmtId="0" fontId="16" fillId="4" borderId="12" xfId="0" applyNumberFormat="1" applyFont="1" applyFill="1" applyBorder="1" applyAlignment="1">
      <alignment horizontal="center" vertical="center" wrapText="1"/>
    </xf>
    <xf numFmtId="49" fontId="16" fillId="4" borderId="1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0" fillId="5" borderId="0" xfId="1" applyNumberFormat="1" applyFont="1" applyFill="1"/>
    <xf numFmtId="167" fontId="13" fillId="2" borderId="15" xfId="0" applyNumberFormat="1" applyFont="1" applyFill="1" applyBorder="1" applyAlignment="1">
      <alignment horizontal="right" vertical="center" indent="1"/>
    </xf>
    <xf numFmtId="168" fontId="13" fillId="0" borderId="15" xfId="0" applyNumberFormat="1" applyFont="1" applyFill="1" applyBorder="1" applyAlignment="1">
      <alignment horizontal="right" vertical="center" indent="1"/>
    </xf>
    <xf numFmtId="167" fontId="12" fillId="0" borderId="0" xfId="0" applyNumberFormat="1" applyFont="1" applyFill="1" applyBorder="1" applyAlignment="1">
      <alignment horizontal="right" vertical="center" indent="3"/>
    </xf>
    <xf numFmtId="0" fontId="14" fillId="5" borderId="0" xfId="0" applyFont="1" applyFill="1" applyAlignment="1">
      <alignment horizontal="justify" vertical="center" wrapText="1" readingOrder="1"/>
    </xf>
    <xf numFmtId="164" fontId="13" fillId="2" borderId="9" xfId="0" applyNumberFormat="1" applyFont="1" applyFill="1" applyBorder="1" applyAlignment="1">
      <alignment horizontal="right" vertical="center" indent="1"/>
    </xf>
    <xf numFmtId="10" fontId="0" fillId="0" borderId="0" xfId="0" applyNumberFormat="1"/>
    <xf numFmtId="10" fontId="0" fillId="0" borderId="0" xfId="1" applyNumberFormat="1" applyFont="1"/>
    <xf numFmtId="168" fontId="14" fillId="5" borderId="0" xfId="0" applyNumberFormat="1" applyFont="1" applyFill="1" applyAlignment="1">
      <alignment horizontal="justify" vertical="center" wrapText="1" readingOrder="1"/>
    </xf>
    <xf numFmtId="167" fontId="12" fillId="0" borderId="13" xfId="0" applyNumberFormat="1" applyFont="1" applyFill="1" applyBorder="1" applyAlignment="1">
      <alignment horizontal="right" vertical="center" indent="2"/>
    </xf>
    <xf numFmtId="167" fontId="13" fillId="2" borderId="0" xfId="0" applyNumberFormat="1" applyFont="1" applyFill="1" applyBorder="1" applyAlignment="1">
      <alignment horizontal="right" vertical="center"/>
    </xf>
    <xf numFmtId="167" fontId="13" fillId="2" borderId="15" xfId="0" applyNumberFormat="1" applyFont="1" applyFill="1" applyBorder="1" applyAlignment="1">
      <alignment horizontal="right" vertical="center"/>
    </xf>
    <xf numFmtId="167" fontId="11" fillId="2" borderId="0" xfId="0" applyNumberFormat="1" applyFont="1" applyFill="1" applyBorder="1" applyAlignment="1">
      <alignment horizontal="right" vertical="center"/>
    </xf>
    <xf numFmtId="167" fontId="11" fillId="2" borderId="4" xfId="0" applyNumberFormat="1" applyFont="1" applyFill="1" applyBorder="1" applyAlignment="1">
      <alignment horizontal="right" vertical="center"/>
    </xf>
    <xf numFmtId="167" fontId="13" fillId="2" borderId="4" xfId="0" applyNumberFormat="1" applyFont="1" applyFill="1" applyBorder="1" applyAlignment="1">
      <alignment horizontal="right" vertical="center"/>
    </xf>
    <xf numFmtId="0" fontId="0" fillId="0" borderId="0" xfId="0" applyBorder="1"/>
    <xf numFmtId="0" fontId="11" fillId="0" borderId="1" xfId="0" applyFont="1" applyBorder="1" applyAlignment="1">
      <alignment horizontal="left" vertical="center" indent="1"/>
    </xf>
    <xf numFmtId="166" fontId="11" fillId="2" borderId="1" xfId="0" applyNumberFormat="1" applyFont="1" applyFill="1" applyBorder="1" applyAlignment="1">
      <alignment horizontal="left" vertical="center" indent="1"/>
    </xf>
    <xf numFmtId="166" fontId="13" fillId="2" borderId="1" xfId="0" applyNumberFormat="1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center" indent="2"/>
    </xf>
    <xf numFmtId="166" fontId="13" fillId="2" borderId="1" xfId="0" applyNumberFormat="1" applyFont="1" applyFill="1" applyBorder="1" applyAlignment="1">
      <alignment horizontal="left" vertical="center" indent="3"/>
    </xf>
    <xf numFmtId="167" fontId="11" fillId="2" borderId="0" xfId="0" applyNumberFormat="1" applyFont="1" applyFill="1" applyBorder="1" applyAlignment="1">
      <alignment horizontal="right" vertical="center" indent="2"/>
    </xf>
    <xf numFmtId="167" fontId="12" fillId="0" borderId="13" xfId="0" applyNumberFormat="1" applyFont="1" applyFill="1" applyBorder="1" applyAlignment="1">
      <alignment horizontal="right" vertical="center" indent="3"/>
    </xf>
    <xf numFmtId="167" fontId="12" fillId="0" borderId="4" xfId="0" applyNumberFormat="1" applyFont="1" applyFill="1" applyBorder="1" applyAlignment="1">
      <alignment horizontal="right" vertical="center" indent="2"/>
    </xf>
    <xf numFmtId="167" fontId="11" fillId="2" borderId="4" xfId="0" applyNumberFormat="1" applyFont="1" applyFill="1" applyBorder="1" applyAlignment="1">
      <alignment horizontal="right" vertical="center" indent="2"/>
    </xf>
    <xf numFmtId="167" fontId="12" fillId="0" borderId="0" xfId="0" applyNumberFormat="1" applyFont="1" applyFill="1" applyBorder="1" applyAlignment="1">
      <alignment horizontal="right" vertical="center" indent="2"/>
    </xf>
    <xf numFmtId="167" fontId="13" fillId="2" borderId="4" xfId="0" applyNumberFormat="1" applyFont="1" applyFill="1" applyBorder="1" applyAlignment="1">
      <alignment horizontal="right" vertical="center" indent="2"/>
    </xf>
    <xf numFmtId="0" fontId="20" fillId="5" borderId="0" xfId="0" applyFont="1" applyFill="1" applyAlignment="1">
      <alignment horizontal="justify" vertical="center" wrapText="1" readingOrder="1"/>
    </xf>
    <xf numFmtId="166" fontId="13" fillId="2" borderId="16" xfId="0" applyNumberFormat="1" applyFont="1" applyFill="1" applyBorder="1" applyAlignment="1">
      <alignment horizontal="left" vertical="center" indent="2"/>
    </xf>
    <xf numFmtId="167" fontId="13" fillId="2" borderId="17" xfId="0" applyNumberFormat="1" applyFont="1" applyFill="1" applyBorder="1" applyAlignment="1">
      <alignment horizontal="right" vertical="center" indent="1"/>
    </xf>
    <xf numFmtId="164" fontId="13" fillId="2" borderId="18" xfId="0" applyNumberFormat="1" applyFont="1" applyFill="1" applyBorder="1" applyAlignment="1">
      <alignment horizontal="right" vertical="center" indent="1"/>
    </xf>
    <xf numFmtId="168" fontId="13" fillId="2" borderId="17" xfId="0" applyNumberFormat="1" applyFont="1" applyFill="1" applyBorder="1" applyAlignment="1">
      <alignment horizontal="right" vertical="center" indent="1"/>
    </xf>
    <xf numFmtId="167" fontId="13" fillId="2" borderId="19" xfId="0" applyNumberFormat="1" applyFont="1" applyFill="1" applyBorder="1" applyAlignment="1">
      <alignment horizontal="right" vertical="center"/>
    </xf>
    <xf numFmtId="167" fontId="13" fillId="2" borderId="17" xfId="0" applyNumberFormat="1" applyFont="1" applyFill="1" applyBorder="1" applyAlignment="1">
      <alignment horizontal="right" vertical="center"/>
    </xf>
    <xf numFmtId="168" fontId="13" fillId="0" borderId="17" xfId="0" applyNumberFormat="1" applyFont="1" applyFill="1" applyBorder="1" applyAlignment="1">
      <alignment horizontal="right" vertical="center" indent="1"/>
    </xf>
    <xf numFmtId="0" fontId="13" fillId="0" borderId="5" xfId="0" applyFont="1" applyBorder="1" applyAlignment="1">
      <alignment horizontal="left" vertical="center" indent="3"/>
    </xf>
    <xf numFmtId="167" fontId="13" fillId="2" borderId="2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left" vertical="center" indent="3"/>
    </xf>
    <xf numFmtId="164" fontId="13" fillId="2" borderId="0" xfId="0" applyNumberFormat="1" applyFont="1" applyFill="1" applyBorder="1" applyAlignment="1">
      <alignment horizontal="right" vertical="center" indent="1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9" fontId="16" fillId="3" borderId="7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 wrapText="1"/>
    </xf>
    <xf numFmtId="49" fontId="16" fillId="3" borderId="11" xfId="0" applyNumberFormat="1" applyFont="1" applyFill="1" applyBorder="1" applyAlignment="1">
      <alignment horizontal="center" vertical="center" wrapText="1"/>
    </xf>
    <xf numFmtId="49" fontId="16" fillId="3" borderId="12" xfId="0" applyNumberFormat="1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justify" vertical="center" wrapText="1" readingOrder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8" customHeight="1">
      <c r="A2" s="98" t="s">
        <v>53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18" customHeight="1">
      <c r="A3" s="19" t="s">
        <v>1</v>
      </c>
      <c r="B3" s="100" t="s">
        <v>3</v>
      </c>
      <c r="C3" s="101"/>
      <c r="D3" s="100" t="s">
        <v>6</v>
      </c>
      <c r="E3" s="101"/>
      <c r="F3" s="20"/>
      <c r="G3" s="19" t="s">
        <v>27</v>
      </c>
      <c r="H3" s="23"/>
      <c r="I3" s="100" t="s">
        <v>7</v>
      </c>
      <c r="J3" s="101"/>
      <c r="K3" s="100" t="s">
        <v>8</v>
      </c>
      <c r="L3" s="101"/>
    </row>
    <row r="4" spans="1:12" ht="16.149999999999999" customHeight="1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/>
  <cols>
    <col min="1" max="1" width="24.140625" customWidth="1"/>
    <col min="2" max="2" width="13.28515625" customWidth="1"/>
    <col min="3" max="3" width="12.5703125" customWidth="1"/>
  </cols>
  <sheetData>
    <row r="1" spans="1:4">
      <c r="A1" s="99" t="s">
        <v>28</v>
      </c>
      <c r="B1" s="99"/>
      <c r="C1" s="99"/>
      <c r="D1" s="99"/>
    </row>
    <row r="2" spans="1:4" ht="19.149999999999999" customHeight="1">
      <c r="A2" s="102" t="s">
        <v>29</v>
      </c>
      <c r="B2" s="102"/>
      <c r="C2" s="102"/>
      <c r="D2" s="102"/>
    </row>
    <row r="3" spans="1:4" ht="19.149999999999999" customHeight="1">
      <c r="A3" s="10"/>
      <c r="B3" s="18" t="s">
        <v>52</v>
      </c>
      <c r="C3" s="19" t="s">
        <v>43</v>
      </c>
      <c r="D3" s="20" t="s">
        <v>51</v>
      </c>
    </row>
    <row r="4" spans="1:4" ht="9.6" customHeight="1">
      <c r="A4" s="2"/>
      <c r="B4" s="17"/>
      <c r="C4" s="21" t="s">
        <v>44</v>
      </c>
      <c r="D4" s="22" t="s">
        <v>45</v>
      </c>
    </row>
    <row r="5" spans="1:4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>
      <c r="A13" s="1" t="s">
        <v>37</v>
      </c>
      <c r="B13" s="11"/>
      <c r="C13" s="12">
        <f>C12/C7</f>
        <v>0.24043944108522711</v>
      </c>
      <c r="D13" s="3"/>
    </row>
    <row r="14" spans="1:4" ht="20.45" customHeight="1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>
      <c r="A18" s="15" t="s">
        <v>50</v>
      </c>
    </row>
    <row r="19" spans="1:4" ht="10.9" customHeight="1">
      <c r="A19" s="15"/>
    </row>
    <row r="20" spans="1:4" ht="10.9" customHeight="1">
      <c r="A20" s="15"/>
    </row>
    <row r="21" spans="1:4" ht="10.9" customHeight="1">
      <c r="A21" s="15"/>
    </row>
    <row r="22" spans="1:4">
      <c r="A22" s="99" t="s">
        <v>49</v>
      </c>
      <c r="B22" s="99"/>
      <c r="C22" s="99"/>
      <c r="D22" s="99"/>
    </row>
    <row r="23" spans="1:4">
      <c r="A23" s="102" t="s">
        <v>46</v>
      </c>
      <c r="B23" s="102"/>
      <c r="C23" s="102"/>
      <c r="D23" s="102"/>
    </row>
    <row r="24" spans="1:4">
      <c r="A24" s="10"/>
      <c r="B24" s="18" t="s">
        <v>52</v>
      </c>
      <c r="C24" s="19" t="s">
        <v>43</v>
      </c>
      <c r="D24" s="20" t="s">
        <v>51</v>
      </c>
    </row>
    <row r="25" spans="1:4">
      <c r="A25" s="2"/>
      <c r="B25" s="17"/>
      <c r="C25" s="21" t="s">
        <v>44</v>
      </c>
      <c r="D25" s="22" t="s">
        <v>45</v>
      </c>
    </row>
    <row r="26" spans="1:4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>
      <c r="A30" s="1" t="s">
        <v>42</v>
      </c>
      <c r="B30" s="11"/>
      <c r="C30" s="12">
        <v>0.1925</v>
      </c>
      <c r="D30" s="3"/>
    </row>
    <row r="31" spans="1:4" ht="19.149999999999999" customHeight="1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>
      <c r="A34" s="1" t="s">
        <v>37</v>
      </c>
      <c r="B34" s="11"/>
      <c r="C34" s="12">
        <v>0.15129999999999999</v>
      </c>
      <c r="D34" s="3"/>
    </row>
    <row r="35" spans="1:4" ht="20.45" customHeight="1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>
      <c r="A39" s="15" t="s">
        <v>50</v>
      </c>
    </row>
    <row r="40" spans="1:4">
      <c r="A40" s="15"/>
    </row>
  </sheetData>
  <mergeCells count="4">
    <mergeCell ref="A2:D2"/>
    <mergeCell ref="A1:D1"/>
    <mergeCell ref="A22:D22"/>
    <mergeCell ref="A23:D2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6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/>
  <cols>
    <col min="1" max="1" width="2.7109375" customWidth="1"/>
    <col min="2" max="2" width="70.7109375" customWidth="1"/>
    <col min="3" max="3" width="15.42578125" customWidth="1"/>
    <col min="4" max="4" width="14.7109375" customWidth="1"/>
    <col min="5" max="5" width="11.7109375" customWidth="1"/>
    <col min="6" max="7" width="13.7109375" customWidth="1"/>
    <col min="8" max="11" width="11.7109375" customWidth="1"/>
  </cols>
  <sheetData>
    <row r="1" spans="1:21" ht="5.25" customHeight="1">
      <c r="A1" s="74"/>
      <c r="B1" s="55"/>
      <c r="C1" s="55"/>
      <c r="D1" s="55"/>
      <c r="E1" s="55"/>
      <c r="F1" s="55"/>
      <c r="G1" s="55"/>
      <c r="H1" s="55"/>
      <c r="I1" s="55"/>
      <c r="J1" s="55"/>
      <c r="K1" s="55"/>
      <c r="L1" s="74"/>
    </row>
    <row r="2" spans="1:21" ht="18" customHeight="1">
      <c r="B2" s="103" t="s">
        <v>66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21" ht="18" customHeight="1">
      <c r="B3" s="106" t="s">
        <v>67</v>
      </c>
      <c r="C3" s="107"/>
      <c r="D3" s="107"/>
      <c r="E3" s="107"/>
      <c r="F3" s="107"/>
      <c r="G3" s="107"/>
      <c r="H3" s="107"/>
      <c r="I3" s="107"/>
      <c r="J3" s="107"/>
      <c r="K3" s="108"/>
    </row>
    <row r="4" spans="1:21" ht="5.0999999999999996" customHeight="1">
      <c r="B4" s="54"/>
      <c r="C4" s="53"/>
      <c r="D4" s="53"/>
      <c r="E4" s="53"/>
      <c r="F4" s="53"/>
      <c r="G4" s="53"/>
      <c r="H4" s="53"/>
      <c r="I4" s="53"/>
      <c r="J4" s="53"/>
      <c r="K4" s="53"/>
    </row>
    <row r="5" spans="1:21" ht="20.100000000000001" customHeight="1">
      <c r="B5" s="109" t="s">
        <v>58</v>
      </c>
      <c r="C5" s="111" t="s">
        <v>56</v>
      </c>
      <c r="D5" s="112"/>
      <c r="E5" s="113"/>
      <c r="F5" s="111" t="s">
        <v>60</v>
      </c>
      <c r="G5" s="112"/>
      <c r="H5" s="113"/>
      <c r="I5" s="111" t="s">
        <v>57</v>
      </c>
      <c r="J5" s="112"/>
      <c r="K5" s="113"/>
    </row>
    <row r="6" spans="1:21" ht="30" customHeight="1">
      <c r="B6" s="110"/>
      <c r="C6" s="56">
        <v>2016</v>
      </c>
      <c r="D6" s="56">
        <v>2017</v>
      </c>
      <c r="E6" s="57" t="s">
        <v>59</v>
      </c>
      <c r="F6" s="56">
        <v>2016</v>
      </c>
      <c r="G6" s="56">
        <v>2017</v>
      </c>
      <c r="H6" s="57" t="s">
        <v>59</v>
      </c>
      <c r="I6" s="56">
        <v>2016</v>
      </c>
      <c r="J6" s="56">
        <v>2017</v>
      </c>
      <c r="K6" s="57" t="s">
        <v>59</v>
      </c>
    </row>
    <row r="7" spans="1:21" ht="35.1" customHeight="1">
      <c r="B7" s="38" t="s">
        <v>81</v>
      </c>
      <c r="C7" s="81" t="s">
        <v>55</v>
      </c>
      <c r="D7" s="81" t="s">
        <v>55</v>
      </c>
      <c r="E7" s="39" t="s">
        <v>55</v>
      </c>
      <c r="F7" s="40">
        <v>3952.1375467099874</v>
      </c>
      <c r="G7" s="40">
        <v>3829.5544198299885</v>
      </c>
      <c r="H7" s="41">
        <v>-3.1016918169268881E-2</v>
      </c>
      <c r="I7" s="82" t="s">
        <v>55</v>
      </c>
      <c r="J7" s="68" t="s">
        <v>55</v>
      </c>
      <c r="K7" s="39" t="s">
        <v>55</v>
      </c>
      <c r="L7" s="36"/>
    </row>
    <row r="8" spans="1:21" ht="17.100000000000001" customHeight="1">
      <c r="A8" s="42"/>
      <c r="B8" s="75" t="s">
        <v>63</v>
      </c>
      <c r="C8" s="43">
        <v>4080876</v>
      </c>
      <c r="D8" s="43">
        <v>3962584</v>
      </c>
      <c r="E8" s="44">
        <v>-2.8986913594042041E-2</v>
      </c>
      <c r="F8" s="45">
        <v>2707.808158860008</v>
      </c>
      <c r="G8" s="45">
        <v>2546.4675640100168</v>
      </c>
      <c r="H8" s="44">
        <v>-5.9583465808713654E-2</v>
      </c>
      <c r="I8" s="72">
        <v>663.53600522535066</v>
      </c>
      <c r="J8" s="71">
        <v>642.6280336290705</v>
      </c>
      <c r="K8" s="44">
        <v>-3.1509927768244239E-2</v>
      </c>
      <c r="L8" s="66"/>
      <c r="M8" s="59"/>
      <c r="N8" s="37"/>
      <c r="O8" s="37"/>
      <c r="P8" s="37"/>
      <c r="Q8" s="37"/>
      <c r="R8" s="37"/>
      <c r="S8" s="37"/>
      <c r="T8" s="37"/>
      <c r="U8" s="37"/>
    </row>
    <row r="9" spans="1:21" ht="17.100000000000001" customHeight="1">
      <c r="B9" s="77" t="s">
        <v>71</v>
      </c>
      <c r="C9" s="46">
        <v>4049018</v>
      </c>
      <c r="D9" s="46">
        <v>3936572</v>
      </c>
      <c r="E9" s="47">
        <v>-2.7771178097998117E-2</v>
      </c>
      <c r="F9" s="48">
        <v>2686.79897970001</v>
      </c>
      <c r="G9" s="48">
        <v>2530.0727602200163</v>
      </c>
      <c r="H9" s="47">
        <v>-5.8331948413011814E-2</v>
      </c>
      <c r="I9" s="73">
        <v>663.56805025317487</v>
      </c>
      <c r="J9" s="69">
        <v>642.70963676518977</v>
      </c>
      <c r="K9" s="47">
        <v>-3.1433721801444325E-2</v>
      </c>
      <c r="L9" s="66"/>
      <c r="M9" s="59"/>
    </row>
    <row r="10" spans="1:21" ht="17.100000000000001" customHeight="1">
      <c r="B10" s="77" t="s">
        <v>72</v>
      </c>
      <c r="C10" s="46">
        <v>15018</v>
      </c>
      <c r="D10" s="46">
        <v>11966</v>
      </c>
      <c r="E10" s="47">
        <v>-0.20322279930749765</v>
      </c>
      <c r="F10" s="48">
        <v>10.134597479999996</v>
      </c>
      <c r="G10" s="48">
        <v>7.7095943800000022</v>
      </c>
      <c r="H10" s="47">
        <v>-0.23927966599419348</v>
      </c>
      <c r="I10" s="73">
        <v>674.83003595685159</v>
      </c>
      <c r="J10" s="69">
        <v>644.29169145913431</v>
      </c>
      <c r="K10" s="47">
        <v>-4.5253386587063349E-2</v>
      </c>
      <c r="L10" s="66"/>
      <c r="M10" s="59"/>
    </row>
    <row r="11" spans="1:21" ht="17.100000000000001" customHeight="1">
      <c r="B11" s="77" t="s">
        <v>73</v>
      </c>
      <c r="C11" s="46">
        <v>22821</v>
      </c>
      <c r="D11" s="46">
        <v>18749</v>
      </c>
      <c r="E11" s="47">
        <v>-0.17843214583059464</v>
      </c>
      <c r="F11" s="48">
        <v>10.059755249999997</v>
      </c>
      <c r="G11" s="48">
        <v>8.0490127499999993</v>
      </c>
      <c r="H11" s="47">
        <v>-0.19987986288234971</v>
      </c>
      <c r="I11" s="73">
        <v>440.81132509530681</v>
      </c>
      <c r="J11" s="69">
        <v>429.3035761907301</v>
      </c>
      <c r="K11" s="47">
        <v>-2.6105837689375688E-2</v>
      </c>
      <c r="L11" s="66"/>
      <c r="M11" s="59"/>
    </row>
    <row r="12" spans="1:21" ht="17.100000000000001" customHeight="1">
      <c r="B12" s="87" t="s">
        <v>74</v>
      </c>
      <c r="C12" s="88">
        <v>1045</v>
      </c>
      <c r="D12" s="88">
        <v>929</v>
      </c>
      <c r="E12" s="89">
        <v>-0.11100478468899522</v>
      </c>
      <c r="F12" s="90">
        <v>0.81482642999999988</v>
      </c>
      <c r="G12" s="90">
        <v>0.63619665999999997</v>
      </c>
      <c r="H12" s="89">
        <v>-0.21922431995731895</v>
      </c>
      <c r="I12" s="91">
        <v>779.7382105263157</v>
      </c>
      <c r="J12" s="92">
        <v>684.81879440258331</v>
      </c>
      <c r="K12" s="89">
        <v>-0.12173241588309835</v>
      </c>
      <c r="L12" s="66"/>
      <c r="M12" s="59"/>
    </row>
    <row r="13" spans="1:21" ht="17.100000000000001" customHeight="1">
      <c r="B13" s="76" t="s">
        <v>61</v>
      </c>
      <c r="C13" s="51" t="s">
        <v>55</v>
      </c>
      <c r="D13" s="51" t="s">
        <v>55</v>
      </c>
      <c r="E13" s="52" t="s">
        <v>55</v>
      </c>
      <c r="F13" s="50">
        <v>42.083830329999998</v>
      </c>
      <c r="G13" s="50">
        <v>49.475232399999989</v>
      </c>
      <c r="H13" s="44">
        <v>0.17563520269044841</v>
      </c>
      <c r="I13" s="83" t="s">
        <v>55</v>
      </c>
      <c r="J13" s="80" t="s">
        <v>55</v>
      </c>
      <c r="K13" s="52" t="s">
        <v>55</v>
      </c>
      <c r="L13" s="66"/>
      <c r="M13" s="59"/>
    </row>
    <row r="14" spans="1:21" ht="17.100000000000001" customHeight="1">
      <c r="B14" s="78" t="s">
        <v>75</v>
      </c>
      <c r="C14" s="46">
        <v>7327</v>
      </c>
      <c r="D14" s="46">
        <v>7702</v>
      </c>
      <c r="E14" s="47">
        <v>5.1180565033438041E-2</v>
      </c>
      <c r="F14" s="49">
        <v>14.512844610000002</v>
      </c>
      <c r="G14" s="49">
        <v>16.806915159999996</v>
      </c>
      <c r="H14" s="47">
        <v>0.15807173656495133</v>
      </c>
      <c r="I14" s="73">
        <v>1980.7348996860926</v>
      </c>
      <c r="J14" s="69">
        <v>2182.1494624772781</v>
      </c>
      <c r="K14" s="47">
        <v>0.10168678444707857</v>
      </c>
      <c r="L14" s="66"/>
      <c r="M14" s="59"/>
    </row>
    <row r="15" spans="1:21" ht="17.100000000000001" customHeight="1">
      <c r="B15" s="77" t="s">
        <v>76</v>
      </c>
      <c r="C15" s="46">
        <v>1214</v>
      </c>
      <c r="D15" s="46">
        <v>1360</v>
      </c>
      <c r="E15" s="47">
        <v>0.12026359143327836</v>
      </c>
      <c r="F15" s="49">
        <v>25.233087000000001</v>
      </c>
      <c r="G15" s="49">
        <v>29.844168159999995</v>
      </c>
      <c r="H15" s="47">
        <v>0.18273947852674532</v>
      </c>
      <c r="I15" s="73">
        <v>20785.079901153211</v>
      </c>
      <c r="J15" s="69">
        <v>21944.241294117644</v>
      </c>
      <c r="K15" s="47">
        <v>5.5768916861374196E-2</v>
      </c>
      <c r="L15" s="66"/>
      <c r="M15" s="59"/>
    </row>
    <row r="16" spans="1:21" ht="17.100000000000001" customHeight="1">
      <c r="B16" s="87" t="s">
        <v>77</v>
      </c>
      <c r="C16" s="88">
        <v>512</v>
      </c>
      <c r="D16" s="88">
        <v>517</v>
      </c>
      <c r="E16" s="89">
        <v>9.765625E-3</v>
      </c>
      <c r="F16" s="93">
        <v>2.3378987200000001</v>
      </c>
      <c r="G16" s="93">
        <v>2.8241490800000006</v>
      </c>
      <c r="H16" s="89">
        <v>0.20798606707821832</v>
      </c>
      <c r="I16" s="91">
        <v>4566.2084375000004</v>
      </c>
      <c r="J16" s="92">
        <v>5462.5707543520321</v>
      </c>
      <c r="K16" s="89">
        <v>0.19630341652620453</v>
      </c>
      <c r="L16" s="66"/>
      <c r="M16" s="59"/>
    </row>
    <row r="17" spans="2:13" ht="17.100000000000001" customHeight="1">
      <c r="B17" s="76" t="s">
        <v>65</v>
      </c>
      <c r="C17" s="43">
        <v>3256194</v>
      </c>
      <c r="D17" s="43">
        <v>3524565</v>
      </c>
      <c r="E17" s="44">
        <v>8.2418615107085147E-2</v>
      </c>
      <c r="F17" s="50">
        <v>480.54027166998401</v>
      </c>
      <c r="G17" s="50">
        <v>517.03367757997557</v>
      </c>
      <c r="H17" s="44">
        <v>7.5942450740223988E-2</v>
      </c>
      <c r="I17" s="72">
        <v>147.57728552720874</v>
      </c>
      <c r="J17" s="71">
        <v>146.69432329378961</v>
      </c>
      <c r="K17" s="44">
        <v>-5.9830496967390179E-3</v>
      </c>
      <c r="L17" s="66"/>
      <c r="M17" s="59"/>
    </row>
    <row r="18" spans="2:13" ht="17.100000000000001" customHeight="1">
      <c r="B18" s="77" t="s">
        <v>78</v>
      </c>
      <c r="C18" s="62" t="s">
        <v>55</v>
      </c>
      <c r="D18" s="62" t="s">
        <v>55</v>
      </c>
      <c r="E18" s="39" t="s">
        <v>55</v>
      </c>
      <c r="F18" s="49">
        <v>471.20180910998403</v>
      </c>
      <c r="G18" s="49">
        <v>508.35407090999183</v>
      </c>
      <c r="H18" s="47">
        <v>7.8845753733802093E-2</v>
      </c>
      <c r="I18" s="85" t="s">
        <v>55</v>
      </c>
      <c r="J18" s="84" t="s">
        <v>55</v>
      </c>
      <c r="K18" s="39" t="s">
        <v>55</v>
      </c>
      <c r="L18" s="66"/>
      <c r="M18" s="59"/>
    </row>
    <row r="19" spans="2:13" ht="17.100000000000001" customHeight="1">
      <c r="B19" s="79" t="s">
        <v>68</v>
      </c>
      <c r="C19" s="46">
        <v>3096245</v>
      </c>
      <c r="D19" s="46">
        <v>3353866</v>
      </c>
      <c r="E19" s="47">
        <v>8.3204332990444829E-2</v>
      </c>
      <c r="F19" s="49">
        <v>469.47630574998402</v>
      </c>
      <c r="G19" s="49">
        <v>506.62361290999183</v>
      </c>
      <c r="H19" s="47">
        <v>7.9124988215678593E-2</v>
      </c>
      <c r="I19" s="73">
        <v>151.62763468329672</v>
      </c>
      <c r="J19" s="69">
        <v>151.05660539508492</v>
      </c>
      <c r="K19" s="47">
        <v>-3.7659974674438823E-3</v>
      </c>
      <c r="L19" s="66"/>
      <c r="M19" s="59"/>
    </row>
    <row r="20" spans="2:13" ht="17.100000000000001" customHeight="1">
      <c r="B20" s="79" t="s">
        <v>69</v>
      </c>
      <c r="C20" s="46">
        <v>61401</v>
      </c>
      <c r="D20" s="46">
        <v>57892</v>
      </c>
      <c r="E20" s="47">
        <v>-5.7148906369603125E-2</v>
      </c>
      <c r="F20" s="49">
        <v>1.725503359999998</v>
      </c>
      <c r="G20" s="49">
        <v>1.7304579999999994</v>
      </c>
      <c r="H20" s="47">
        <v>2.8714171846071501E-3</v>
      </c>
      <c r="I20" s="73">
        <v>28.102202895718278</v>
      </c>
      <c r="J20" s="69">
        <v>29.891142126718705</v>
      </c>
      <c r="K20" s="47">
        <v>6.3658327343191878E-2</v>
      </c>
      <c r="L20" s="66"/>
      <c r="M20" s="59"/>
    </row>
    <row r="21" spans="2:13" ht="17.100000000000001" customHeight="1">
      <c r="B21" s="79" t="s">
        <v>70</v>
      </c>
      <c r="C21" s="46">
        <v>41289</v>
      </c>
      <c r="D21" s="46">
        <v>30447</v>
      </c>
      <c r="E21" s="47">
        <v>-0.26258809852503084</v>
      </c>
      <c r="F21" s="49">
        <v>5.4797882300000031</v>
      </c>
      <c r="G21" s="49">
        <v>4.4315566500000001</v>
      </c>
      <c r="H21" s="47">
        <v>-0.19129052729835194</v>
      </c>
      <c r="I21" s="73">
        <v>132.71787231466016</v>
      </c>
      <c r="J21" s="69">
        <v>145.54986205537492</v>
      </c>
      <c r="K21" s="47">
        <v>9.6686222563088231E-2</v>
      </c>
      <c r="L21" s="66"/>
      <c r="M21" s="59"/>
    </row>
    <row r="22" spans="2:13" ht="17.100000000000001" customHeight="1">
      <c r="B22" s="94" t="s">
        <v>79</v>
      </c>
      <c r="C22" s="60">
        <v>173443</v>
      </c>
      <c r="D22" s="60">
        <v>205777</v>
      </c>
      <c r="E22" s="64">
        <v>0.18642435843475957</v>
      </c>
      <c r="F22" s="61">
        <v>3.8586743299999928</v>
      </c>
      <c r="G22" s="61">
        <v>4.248050019999976</v>
      </c>
      <c r="H22" s="64">
        <v>0.10090918711970809</v>
      </c>
      <c r="I22" s="95">
        <v>22.247506846629687</v>
      </c>
      <c r="J22" s="70">
        <v>20.643949615360203</v>
      </c>
      <c r="K22" s="64">
        <v>-7.207806440173814E-2</v>
      </c>
      <c r="L22" s="66"/>
      <c r="M22" s="59"/>
    </row>
    <row r="23" spans="2:13" ht="3" customHeight="1">
      <c r="B23" s="96"/>
      <c r="C23" s="46"/>
      <c r="D23" s="46"/>
      <c r="E23" s="97"/>
      <c r="F23" s="49"/>
      <c r="G23" s="49"/>
      <c r="H23" s="97"/>
      <c r="I23" s="69"/>
      <c r="J23" s="69"/>
      <c r="K23" s="97"/>
      <c r="L23" s="66"/>
      <c r="M23" s="59"/>
    </row>
    <row r="24" spans="2:13" ht="27.95" customHeight="1">
      <c r="B24" s="114" t="s">
        <v>64</v>
      </c>
      <c r="C24" s="114"/>
      <c r="D24" s="114"/>
      <c r="E24" s="114"/>
      <c r="F24" s="114"/>
      <c r="G24" s="114"/>
      <c r="H24" s="114"/>
      <c r="I24" s="114"/>
      <c r="J24" s="114"/>
      <c r="K24" s="114"/>
      <c r="L24" s="65"/>
      <c r="M24" s="58"/>
    </row>
    <row r="25" spans="2:13" ht="12.95" customHeight="1">
      <c r="B25" s="86" t="s">
        <v>62</v>
      </c>
      <c r="C25" s="63"/>
      <c r="D25" s="63"/>
      <c r="E25" s="63"/>
      <c r="F25" s="63"/>
      <c r="G25" s="63"/>
      <c r="H25" s="63"/>
      <c r="I25" s="63"/>
      <c r="J25" s="67"/>
      <c r="K25" s="86" t="s">
        <v>80</v>
      </c>
    </row>
    <row r="26" spans="2:13" ht="12.95" customHeight="1">
      <c r="B26" s="63"/>
      <c r="C26" s="63"/>
      <c r="D26" s="63"/>
      <c r="E26" s="63"/>
      <c r="F26" s="63"/>
      <c r="G26" s="63"/>
      <c r="H26" s="63"/>
      <c r="I26" s="63"/>
      <c r="J26" s="67"/>
      <c r="K26" s="86"/>
    </row>
  </sheetData>
  <mergeCells count="7">
    <mergeCell ref="B24:K24"/>
    <mergeCell ref="B2:K2"/>
    <mergeCell ref="B3:K3"/>
    <mergeCell ref="B5:B6"/>
    <mergeCell ref="C5:E5"/>
    <mergeCell ref="F5:H5"/>
    <mergeCell ref="I5:K5"/>
  </mergeCells>
  <phoneticPr fontId="10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41(1)</vt:lpstr>
      <vt:lpstr>'Cuadro 41(1)'!Área_de_impresión</vt:lpstr>
      <vt:lpstr>Declaraciones!Área_de_impresión</vt:lpstr>
      <vt:lpstr>'Prin. magn.'!Área_de_impresión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2020-06-11T16:31:39Z</cp:lastPrinted>
  <dcterms:created xsi:type="dcterms:W3CDTF">2001-04-25T07:25:36Z</dcterms:created>
  <dcterms:modified xsi:type="dcterms:W3CDTF">2020-07-01T07:52:24Z</dcterms:modified>
</cp:coreProperties>
</file>