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1(2)" sheetId="4" r:id="rId3"/>
  </sheets>
  <definedNames>
    <definedName name="_xlnm.Print_Area" localSheetId="2">'Cuadro 41(2)'!$B$2:$K$34</definedName>
    <definedName name="_xlnm.Print_Area" localSheetId="0">Declaraciones!$A$1:$L$22</definedName>
    <definedName name="_xlnm.Print_Area" localSheetId="1">'Prin. magn.'!$A$1:$D$18</definedName>
  </definedNames>
  <calcPr calcId="125725" calcOnSave="0"/>
</workbook>
</file>

<file path=xl/calcChain.xml><?xml version="1.0" encoding="utf-8"?>
<calcChain xmlns="http://schemas.openxmlformats.org/spreadsheetml/2006/main">
  <c r="G7" i="1"/>
  <c r="L7" s="1"/>
  <c r="G8"/>
  <c r="J8" s="1"/>
  <c r="L8"/>
  <c r="G9"/>
  <c r="L9" s="1"/>
  <c r="G10"/>
  <c r="E10" s="1"/>
  <c r="L10"/>
  <c r="G11"/>
  <c r="L11" s="1"/>
  <c r="G12"/>
  <c r="J12" s="1"/>
  <c r="L12"/>
  <c r="G13"/>
  <c r="L13" s="1"/>
  <c r="G14"/>
  <c r="E14" s="1"/>
  <c r="L14"/>
  <c r="G15"/>
  <c r="L15"/>
  <c r="G16"/>
  <c r="J16" s="1"/>
  <c r="L16"/>
  <c r="G17"/>
  <c r="L17" s="1"/>
  <c r="G18"/>
  <c r="E18" s="1"/>
  <c r="L18"/>
  <c r="G19"/>
  <c r="L19"/>
  <c r="G20"/>
  <c r="J20" s="1"/>
  <c r="L20"/>
  <c r="G21"/>
  <c r="L21"/>
  <c r="K22"/>
  <c r="G5"/>
  <c r="J5" s="1"/>
  <c r="G6"/>
  <c r="J7"/>
  <c r="J9"/>
  <c r="J10"/>
  <c r="J11"/>
  <c r="J13"/>
  <c r="J14"/>
  <c r="J15"/>
  <c r="J17"/>
  <c r="J18"/>
  <c r="J19"/>
  <c r="J21"/>
  <c r="I22"/>
  <c r="J6"/>
  <c r="E7"/>
  <c r="E8"/>
  <c r="E9"/>
  <c r="E11"/>
  <c r="E12"/>
  <c r="E13"/>
  <c r="E15"/>
  <c r="E16"/>
  <c r="E17"/>
  <c r="E19"/>
  <c r="E20"/>
  <c r="E21"/>
  <c r="D22"/>
  <c r="E6"/>
  <c r="B22"/>
  <c r="C7"/>
  <c r="C9"/>
  <c r="C10"/>
  <c r="C11"/>
  <c r="C13"/>
  <c r="C14"/>
  <c r="C15"/>
  <c r="C17"/>
  <c r="C18"/>
  <c r="C19"/>
  <c r="C21"/>
  <c r="C6"/>
  <c r="D28" i="2"/>
  <c r="D29"/>
  <c r="D31"/>
  <c r="C32"/>
  <c r="D32"/>
  <c r="D33"/>
  <c r="D35"/>
  <c r="D36"/>
  <c r="D37"/>
  <c r="D38"/>
  <c r="D27"/>
  <c r="D26"/>
  <c r="C7"/>
  <c r="D7"/>
  <c r="D8"/>
  <c r="D10"/>
  <c r="C11"/>
  <c r="D11"/>
  <c r="D12"/>
  <c r="D14"/>
  <c r="D15"/>
  <c r="D16"/>
  <c r="D17"/>
  <c r="D6"/>
  <c r="D5"/>
  <c r="C13"/>
  <c r="C9"/>
  <c r="L6" i="1"/>
  <c r="L5" l="1"/>
  <c r="C20"/>
  <c r="C16"/>
  <c r="C12"/>
  <c r="C8"/>
  <c r="G22"/>
  <c r="E5"/>
  <c r="C5"/>
  <c r="E22" l="1"/>
  <c r="C22"/>
  <c r="L22"/>
  <c r="J22"/>
</calcChain>
</file>

<file path=xl/sharedStrings.xml><?xml version="1.0" encoding="utf-8"?>
<sst xmlns="http://schemas.openxmlformats.org/spreadsheetml/2006/main" count="152" uniqueCount="86">
  <si>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</si>
  <si>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</si>
  <si>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</si>
  <si>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</si>
  <si>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</si>
  <si>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</si>
  <si>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</si>
  <si>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</si>
  <si>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</si>
  <si>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</si>
  <si>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</si>
  <si>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</si>
  <si>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</si>
  <si>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</si>
  <si>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</si>
  <si>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</si>
  <si>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</si>
  <si>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</si>
  <si>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</si>
  <si>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</si>
  <si>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</si>
  <si>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</si>
  <si>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</si>
  <si>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</si>
  <si>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</si>
  <si>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</si>
  <si>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</si>
  <si>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</si>
  <si>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</si>
  <si>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</si>
  <si>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</si>
  <si>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</si>
  <si>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</si>
  <si>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</si>
  <si>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</si>
  <si>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</si>
  <si>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</si>
  <si>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</si>
  <si>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</si>
  <si>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</si>
  <si>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</si>
  <si>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</si>
  <si>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</si>
  <si>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</si>
  <si>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</si>
  <si>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</si>
  <si>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</si>
  <si>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</si>
  <si>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</si>
  <si>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</si>
  <si>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</si>
  <si>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</si>
  <si>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</si>
  <si>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</si>
  <si>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</si>
  <si>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</si>
  <si>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</si>
  <si>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Media (euros)</t>
  </si>
  <si>
    <t>Concepto</t>
  </si>
  <si>
    <t>Tasa de variación</t>
  </si>
  <si>
    <t>Importe (millones de euros)</t>
  </si>
  <si>
    <t>1.4. Rentas obtenidas en Ceuta y Melilla</t>
  </si>
  <si>
    <t xml:space="preserve">1.5. Protección y difusión del Patrimonio Histórico </t>
  </si>
  <si>
    <t>2.1. Doble imposición internacional:</t>
  </si>
  <si>
    <t>2.2. Doble imposición derechos imagen</t>
  </si>
  <si>
    <t>2.6. Pérdida derecho deducciones e intereses demora</t>
  </si>
  <si>
    <t>2.5. Retenciones deducibles de rendim. bonif. determ. operac. financieras</t>
  </si>
  <si>
    <t>3. EN LA CUOTA DIFERENCIAL</t>
  </si>
  <si>
    <t>TOTAL [=(1)+(2)+(3)]</t>
  </si>
  <si>
    <t>Fuente:AEAT</t>
  </si>
  <si>
    <t>3.1. Maternidad</t>
  </si>
  <si>
    <t>3.2. Familia numerosa o personas con discapacidad a cargo</t>
  </si>
  <si>
    <r>
      <t>1.6.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</si>
  <si>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t>1.7. Inversión en empresas de nueva o reciente creación</t>
  </si>
  <si>
    <t>1.9. Deducciones autonómicas</t>
  </si>
  <si>
    <t>2. EN LA CUOTA LÍQUIDA [(2)=(2.1)+(2.2)+(2.3)-(2.4)]</t>
  </si>
  <si>
    <t>DEDUCCIONES. IRPF 2016 Y 2017</t>
  </si>
  <si>
    <t>2.1.1. Rentas obtenidas y gravadas en extranjero</t>
  </si>
  <si>
    <t>2.1.2. Transparencia fiscal internacional</t>
  </si>
  <si>
    <t>3.2.1. Descendientes con discapacidad a cargo</t>
  </si>
  <si>
    <t>3.2.2. Ascendientes con discapacidad a cargo</t>
  </si>
  <si>
    <t>3.2.3. Familia numerosa</t>
  </si>
  <si>
    <t>3.2.4. Ascendiente con dos hijos sin derecho a anualidades por alimentos</t>
  </si>
  <si>
    <t xml:space="preserve">(1) Esta deducción estuvo vigente hasta 31 de diciembre de 2012. </t>
  </si>
  <si>
    <r>
      <t>1.8. Obras de mejora en viviendas (saldos pendientes)</t>
    </r>
    <r>
      <rPr>
        <vertAlign val="superscript"/>
        <sz val="11"/>
        <rFont val="Times New Roman"/>
        <family val="1"/>
      </rPr>
      <t>(1)</t>
    </r>
  </si>
  <si>
    <t>Cuadro 41 (Continuación)</t>
  </si>
</sst>
</file>

<file path=xl/styles.xml><?xml version="1.0" encoding="utf-8"?>
<styleSheet xmlns="http://schemas.openxmlformats.org/spreadsheetml/2006/main">
  <numFmts count="8">
    <numFmt numFmtId="164" formatCode="0.0%"/>
    <numFmt numFmtId="165" formatCode="@&quot;       &quot;"/>
    <numFmt numFmtId="166" formatCode="&quot;  &quot;#,##0&quot;  &quot;;&quot;  &quot;\-#,##0&quot;  &quot;"/>
    <numFmt numFmtId="167" formatCode="&quot;  &quot;#,##0.0&quot;  &quot;;&quot;  &quot;\-#,##0.0&quot;  &quot;"/>
    <numFmt numFmtId="168" formatCode="#,##0.0_ ;\-#,##0.0\ "/>
    <numFmt numFmtId="169" formatCode="&quot;  &quot;#,##0.00&quot;  &quot;;&quot;  &quot;\-#,##0.00&quot;  &quot;"/>
    <numFmt numFmtId="170" formatCode="&quot;  &quot;#,##0.000&quot;  &quot;;&quot;  &quot;\-#,##0.000&quot;  &quot;"/>
    <numFmt numFmtId="171" formatCode="#,##0_ ;\-#,##0\ "/>
  </numFmts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vertAlign val="superscript"/>
      <sz val="11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7" fillId="0" borderId="0" xfId="0" applyFont="1"/>
    <xf numFmtId="167" fontId="0" fillId="0" borderId="0" xfId="0" applyNumberFormat="1"/>
    <xf numFmtId="167" fontId="13" fillId="0" borderId="0" xfId="0" applyNumberFormat="1" applyFont="1" applyFill="1" applyBorder="1" applyAlignment="1">
      <alignment horizontal="right" vertical="center" indent="1"/>
    </xf>
    <xf numFmtId="164" fontId="13" fillId="3" borderId="3" xfId="0" applyNumberFormat="1" applyFont="1" applyFill="1" applyBorder="1" applyAlignment="1">
      <alignment horizontal="right" vertical="center" indent="1"/>
    </xf>
    <xf numFmtId="166" fontId="12" fillId="3" borderId="0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1"/>
    </xf>
    <xf numFmtId="166" fontId="14" fillId="3" borderId="0" xfId="0" applyNumberFormat="1" applyFont="1" applyFill="1" applyBorder="1" applyAlignment="1">
      <alignment horizontal="right" vertical="center" indent="1"/>
    </xf>
    <xf numFmtId="164" fontId="14" fillId="3" borderId="3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2"/>
    </xf>
    <xf numFmtId="167" fontId="14" fillId="0" borderId="0" xfId="0" applyNumberFormat="1" applyFont="1" applyFill="1" applyBorder="1" applyAlignment="1">
      <alignment horizontal="right" vertical="center" indent="1"/>
    </xf>
    <xf numFmtId="167" fontId="12" fillId="0" borderId="0" xfId="0" applyNumberFormat="1" applyFont="1" applyFill="1" applyBorder="1" applyAlignment="1">
      <alignment horizontal="right" vertical="center" indent="1"/>
    </xf>
    <xf numFmtId="165" fontId="13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167" fontId="13" fillId="2" borderId="15" xfId="0" applyNumberFormat="1" applyFont="1" applyFill="1" applyBorder="1" applyAlignment="1">
      <alignment horizontal="right" vertical="center" indent="1"/>
    </xf>
    <xf numFmtId="166" fontId="13" fillId="2" borderId="9" xfId="0" applyNumberFormat="1" applyFont="1" applyFill="1" applyBorder="1" applyAlignment="1">
      <alignment horizontal="right" vertical="center" indent="2"/>
    </xf>
    <xf numFmtId="166" fontId="12" fillId="3" borderId="0" xfId="0" applyNumberFormat="1" applyFont="1" applyFill="1" applyBorder="1" applyAlignment="1">
      <alignment horizontal="right" vertical="center" indent="3"/>
    </xf>
    <xf numFmtId="166" fontId="13" fillId="2" borderId="15" xfId="0" applyNumberFormat="1" applyFont="1" applyFill="1" applyBorder="1" applyAlignment="1">
      <alignment horizontal="right" vertical="center" indent="3"/>
    </xf>
    <xf numFmtId="164" fontId="14" fillId="3" borderId="3" xfId="0" applyNumberFormat="1" applyFont="1" applyFill="1" applyBorder="1" applyAlignment="1">
      <alignment horizontal="right" vertical="center" indent="2"/>
    </xf>
    <xf numFmtId="0" fontId="13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13" xfId="0" applyBorder="1"/>
    <xf numFmtId="0" fontId="18" fillId="5" borderId="12" xfId="0" applyNumberFormat="1" applyFont="1" applyFill="1" applyBorder="1" applyAlignment="1">
      <alignment horizontal="center" vertical="center" wrapText="1"/>
    </xf>
    <xf numFmtId="49" fontId="18" fillId="5" borderId="10" xfId="0" applyNumberFormat="1" applyFont="1" applyFill="1" applyBorder="1" applyAlignment="1">
      <alignment horizontal="center" vertical="center" wrapText="1"/>
    </xf>
    <xf numFmtId="165" fontId="13" fillId="2" borderId="10" xfId="0" applyNumberFormat="1" applyFont="1" applyFill="1" applyBorder="1" applyAlignment="1">
      <alignment horizontal="center" vertical="center"/>
    </xf>
    <xf numFmtId="164" fontId="0" fillId="6" borderId="0" xfId="1" applyNumberFormat="1" applyFont="1" applyFill="1"/>
    <xf numFmtId="168" fontId="0" fillId="0" borderId="0" xfId="0" applyNumberFormat="1"/>
    <xf numFmtId="166" fontId="14" fillId="3" borderId="15" xfId="0" applyNumberFormat="1" applyFont="1" applyFill="1" applyBorder="1" applyAlignment="1">
      <alignment horizontal="right" vertical="center" indent="1"/>
    </xf>
    <xf numFmtId="167" fontId="14" fillId="0" borderId="15" xfId="0" applyNumberFormat="1" applyFont="1" applyFill="1" applyBorder="1" applyAlignment="1">
      <alignment horizontal="right" vertical="center" indent="1"/>
    </xf>
    <xf numFmtId="0" fontId="16" fillId="6" borderId="0" xfId="0" applyFont="1" applyFill="1" applyAlignment="1">
      <alignment horizontal="justify" vertical="center" wrapText="1" readingOrder="1"/>
    </xf>
    <xf numFmtId="166" fontId="12" fillId="3" borderId="15" xfId="0" applyNumberFormat="1" applyFont="1" applyFill="1" applyBorder="1" applyAlignment="1">
      <alignment horizontal="right" vertical="center" indent="1"/>
    </xf>
    <xf numFmtId="164" fontId="12" fillId="3" borderId="9" xfId="0" applyNumberFormat="1" applyFont="1" applyFill="1" applyBorder="1" applyAlignment="1">
      <alignment horizontal="right" vertical="center" indent="1"/>
    </xf>
    <xf numFmtId="164" fontId="14" fillId="3" borderId="9" xfId="0" applyNumberFormat="1" applyFont="1" applyFill="1" applyBorder="1" applyAlignment="1">
      <alignment horizontal="right" vertical="center" indent="1"/>
    </xf>
    <xf numFmtId="169" fontId="12" fillId="0" borderId="0" xfId="0" applyNumberFormat="1" applyFont="1" applyFill="1" applyBorder="1" applyAlignment="1">
      <alignment horizontal="right" vertical="center" indent="1"/>
    </xf>
    <xf numFmtId="167" fontId="13" fillId="0" borderId="13" xfId="0" applyNumberFormat="1" applyFont="1" applyFill="1" applyBorder="1" applyAlignment="1">
      <alignment horizontal="right" vertical="center" indent="1"/>
    </xf>
    <xf numFmtId="170" fontId="12" fillId="0" borderId="0" xfId="0" applyNumberFormat="1" applyFont="1" applyFill="1" applyBorder="1" applyAlignment="1">
      <alignment horizontal="right" vertical="center" indent="1"/>
    </xf>
    <xf numFmtId="167" fontId="12" fillId="0" borderId="15" xfId="0" applyNumberFormat="1" applyFont="1" applyFill="1" applyBorder="1" applyAlignment="1">
      <alignment horizontal="right" vertical="center" indent="1"/>
    </xf>
    <xf numFmtId="166" fontId="13" fillId="3" borderId="0" xfId="0" applyNumberFormat="1" applyFont="1" applyFill="1" applyBorder="1" applyAlignment="1">
      <alignment horizontal="right" vertical="center" indent="3"/>
    </xf>
    <xf numFmtId="164" fontId="13" fillId="3" borderId="3" xfId="0" applyNumberFormat="1" applyFont="1" applyFill="1" applyBorder="1" applyAlignment="1">
      <alignment horizontal="right" vertical="center" indent="2"/>
    </xf>
    <xf numFmtId="166" fontId="12" fillId="3" borderId="15" xfId="0" applyNumberFormat="1" applyFont="1" applyFill="1" applyBorder="1" applyAlignment="1">
      <alignment horizontal="right" vertical="center" indent="3"/>
    </xf>
    <xf numFmtId="166" fontId="12" fillId="3" borderId="9" xfId="0" applyNumberFormat="1" applyFont="1" applyFill="1" applyBorder="1" applyAlignment="1">
      <alignment horizontal="right" vertical="center" indent="2"/>
    </xf>
    <xf numFmtId="164" fontId="13" fillId="2" borderId="15" xfId="0" applyNumberFormat="1" applyFont="1" applyFill="1" applyBorder="1" applyAlignment="1">
      <alignment horizontal="right" vertical="center" indent="1"/>
    </xf>
    <xf numFmtId="164" fontId="12" fillId="3" borderId="3" xfId="0" quotePrefix="1" applyNumberFormat="1" applyFont="1" applyFill="1" applyBorder="1" applyAlignment="1">
      <alignment horizontal="right" vertical="center" indent="2"/>
    </xf>
    <xf numFmtId="167" fontId="12" fillId="0" borderId="0" xfId="0" applyNumberFormat="1" applyFont="1" applyFill="1" applyBorder="1" applyAlignment="1">
      <alignment horizontal="right" vertical="center" indent="3"/>
    </xf>
    <xf numFmtId="10" fontId="0" fillId="0" borderId="0" xfId="1" applyNumberFormat="1" applyFont="1"/>
    <xf numFmtId="171" fontId="0" fillId="0" borderId="0" xfId="0" applyNumberFormat="1"/>
    <xf numFmtId="167" fontId="16" fillId="6" borderId="0" xfId="0" applyNumberFormat="1" applyFont="1" applyFill="1" applyAlignment="1">
      <alignment horizontal="justify" vertical="center" wrapText="1" readingOrder="1"/>
    </xf>
    <xf numFmtId="166" fontId="14" fillId="3" borderId="0" xfId="0" applyNumberFormat="1" applyFont="1" applyFill="1" applyBorder="1" applyAlignment="1">
      <alignment horizontal="right" vertical="center"/>
    </xf>
    <xf numFmtId="166" fontId="14" fillId="3" borderId="15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  <xf numFmtId="166" fontId="12" fillId="3" borderId="15" xfId="0" applyNumberFormat="1" applyFont="1" applyFill="1" applyBorder="1" applyAlignment="1">
      <alignment horizontal="right" vertical="center"/>
    </xf>
    <xf numFmtId="166" fontId="12" fillId="3" borderId="4" xfId="0" applyNumberFormat="1" applyFont="1" applyFill="1" applyBorder="1" applyAlignment="1">
      <alignment horizontal="right" vertical="center"/>
    </xf>
    <xf numFmtId="166" fontId="14" fillId="3" borderId="4" xfId="0" applyNumberFormat="1" applyFont="1" applyFill="1" applyBorder="1" applyAlignment="1">
      <alignment horizontal="right" vertical="center"/>
    </xf>
    <xf numFmtId="166" fontId="12" fillId="3" borderId="2" xfId="0" applyNumberFormat="1" applyFont="1" applyFill="1" applyBorder="1" applyAlignment="1">
      <alignment horizontal="right" vertical="center"/>
    </xf>
    <xf numFmtId="0" fontId="0" fillId="0" borderId="0" xfId="0" applyBorder="1"/>
    <xf numFmtId="165" fontId="12" fillId="3" borderId="1" xfId="0" applyNumberFormat="1" applyFont="1" applyFill="1" applyBorder="1" applyAlignment="1">
      <alignment horizontal="left" vertical="center" indent="1"/>
    </xf>
    <xf numFmtId="165" fontId="12" fillId="3" borderId="5" xfId="0" applyNumberFormat="1" applyFont="1" applyFill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wrapText="1" indent="1"/>
    </xf>
    <xf numFmtId="165" fontId="14" fillId="3" borderId="1" xfId="0" applyNumberFormat="1" applyFont="1" applyFill="1" applyBorder="1" applyAlignment="1">
      <alignment horizontal="left" vertical="center" indent="2"/>
    </xf>
    <xf numFmtId="0" fontId="14" fillId="0" borderId="1" xfId="0" applyFont="1" applyBorder="1" applyAlignment="1">
      <alignment horizontal="left" vertical="center" indent="2"/>
    </xf>
    <xf numFmtId="166" fontId="12" fillId="3" borderId="0" xfId="0" applyNumberFormat="1" applyFont="1" applyFill="1" applyBorder="1" applyAlignment="1">
      <alignment horizontal="right" vertical="center" indent="2"/>
    </xf>
    <xf numFmtId="166" fontId="12" fillId="3" borderId="4" xfId="0" applyNumberFormat="1" applyFont="1" applyFill="1" applyBorder="1" applyAlignment="1">
      <alignment horizontal="right" vertical="center" indent="2"/>
    </xf>
    <xf numFmtId="167" fontId="12" fillId="0" borderId="0" xfId="0" applyNumberFormat="1" applyFont="1" applyFill="1" applyBorder="1" applyAlignment="1">
      <alignment horizontal="right" vertical="center" indent="2"/>
    </xf>
    <xf numFmtId="166" fontId="13" fillId="3" borderId="4" xfId="0" applyNumberFormat="1" applyFont="1" applyFill="1" applyBorder="1" applyAlignment="1">
      <alignment horizontal="right" vertical="center" indent="2"/>
    </xf>
    <xf numFmtId="166" fontId="13" fillId="3" borderId="0" xfId="0" applyNumberFormat="1" applyFont="1" applyFill="1" applyBorder="1" applyAlignment="1">
      <alignment horizontal="right" vertical="center" indent="2"/>
    </xf>
    <xf numFmtId="166" fontId="12" fillId="3" borderId="2" xfId="0" applyNumberFormat="1" applyFont="1" applyFill="1" applyBorder="1" applyAlignment="1">
      <alignment horizontal="right" vertical="center" indent="2"/>
    </xf>
    <xf numFmtId="166" fontId="12" fillId="3" borderId="15" xfId="0" applyNumberFormat="1" applyFont="1" applyFill="1" applyBorder="1" applyAlignment="1">
      <alignment horizontal="right" vertical="center" indent="2"/>
    </xf>
    <xf numFmtId="166" fontId="13" fillId="2" borderId="2" xfId="0" applyNumberFormat="1" applyFont="1" applyFill="1" applyBorder="1" applyAlignment="1">
      <alignment horizontal="right" vertical="center" indent="2"/>
    </xf>
    <xf numFmtId="166" fontId="13" fillId="2" borderId="15" xfId="0" applyNumberFormat="1" applyFont="1" applyFill="1" applyBorder="1" applyAlignment="1">
      <alignment horizontal="right" vertical="center" indent="2"/>
    </xf>
    <xf numFmtId="0" fontId="12" fillId="0" borderId="1" xfId="0" applyFont="1" applyBorder="1" applyAlignment="1">
      <alignment horizontal="left" indent="1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6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49" fontId="18" fillId="4" borderId="7" xfId="0" applyNumberFormat="1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/>
    </xf>
    <xf numFmtId="49" fontId="18" fillId="4" borderId="14" xfId="0" applyNumberFormat="1" applyFont="1" applyFill="1" applyBorder="1" applyAlignment="1">
      <alignment horizontal="center" vertical="center" wrapText="1"/>
    </xf>
    <xf numFmtId="49" fontId="18" fillId="4" borderId="11" xfId="0" applyNumberFormat="1" applyFont="1" applyFill="1" applyBorder="1" applyAlignment="1">
      <alignment horizontal="center" vertical="center" wrapText="1"/>
    </xf>
    <xf numFmtId="49" fontId="18" fillId="4" borderId="12" xfId="0" applyNumberFormat="1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justify" vertical="center" wrapText="1" readingOrder="1"/>
    </xf>
    <xf numFmtId="0" fontId="22" fillId="6" borderId="0" xfId="0" applyFont="1" applyFill="1" applyAlignment="1">
      <alignment horizontal="justify" vertical="center" wrapText="1" readingOrder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 ht="18" customHeight="1">
      <c r="A2" s="105" t="s">
        <v>53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18" customHeight="1">
      <c r="A3" s="19" t="s">
        <v>1</v>
      </c>
      <c r="B3" s="107" t="s">
        <v>3</v>
      </c>
      <c r="C3" s="108"/>
      <c r="D3" s="107" t="s">
        <v>6</v>
      </c>
      <c r="E3" s="108"/>
      <c r="F3" s="20"/>
      <c r="G3" s="19" t="s">
        <v>27</v>
      </c>
      <c r="H3" s="23"/>
      <c r="I3" s="107" t="s">
        <v>7</v>
      </c>
      <c r="J3" s="108"/>
      <c r="K3" s="107" t="s">
        <v>8</v>
      </c>
      <c r="L3" s="108"/>
    </row>
    <row r="4" spans="1:12" ht="16.149999999999999" customHeight="1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/>
  <cols>
    <col min="1" max="1" width="24.140625" customWidth="1"/>
    <col min="2" max="2" width="13.28515625" customWidth="1"/>
    <col min="3" max="3" width="12.5703125" customWidth="1"/>
  </cols>
  <sheetData>
    <row r="1" spans="1:4">
      <c r="A1" s="106" t="s">
        <v>28</v>
      </c>
      <c r="B1" s="106"/>
      <c r="C1" s="106"/>
      <c r="D1" s="106"/>
    </row>
    <row r="2" spans="1:4" ht="19.149999999999999" customHeight="1">
      <c r="A2" s="109" t="s">
        <v>29</v>
      </c>
      <c r="B2" s="109"/>
      <c r="C2" s="109"/>
      <c r="D2" s="109"/>
    </row>
    <row r="3" spans="1:4" ht="19.149999999999999" customHeight="1">
      <c r="A3" s="10"/>
      <c r="B3" s="18" t="s">
        <v>52</v>
      </c>
      <c r="C3" s="19" t="s">
        <v>43</v>
      </c>
      <c r="D3" s="20" t="s">
        <v>51</v>
      </c>
    </row>
    <row r="4" spans="1:4" ht="9.6" customHeight="1">
      <c r="A4" s="2"/>
      <c r="B4" s="17"/>
      <c r="C4" s="21" t="s">
        <v>44</v>
      </c>
      <c r="D4" s="22" t="s">
        <v>45</v>
      </c>
    </row>
    <row r="5" spans="1:4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>
      <c r="A13" s="1" t="s">
        <v>37</v>
      </c>
      <c r="B13" s="11"/>
      <c r="C13" s="12">
        <f>C12/C7</f>
        <v>0.24043944108522711</v>
      </c>
      <c r="D13" s="3"/>
    </row>
    <row r="14" spans="1:4" ht="20.45" customHeight="1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>
      <c r="A18" s="15" t="s">
        <v>50</v>
      </c>
    </row>
    <row r="19" spans="1:4" ht="10.9" customHeight="1">
      <c r="A19" s="15"/>
    </row>
    <row r="20" spans="1:4" ht="10.9" customHeight="1">
      <c r="A20" s="15"/>
    </row>
    <row r="21" spans="1:4" ht="10.9" customHeight="1">
      <c r="A21" s="15"/>
    </row>
    <row r="22" spans="1:4">
      <c r="A22" s="106" t="s">
        <v>49</v>
      </c>
      <c r="B22" s="106"/>
      <c r="C22" s="106"/>
      <c r="D22" s="106"/>
    </row>
    <row r="23" spans="1:4">
      <c r="A23" s="109" t="s">
        <v>46</v>
      </c>
      <c r="B23" s="109"/>
      <c r="C23" s="109"/>
      <c r="D23" s="109"/>
    </row>
    <row r="24" spans="1:4">
      <c r="A24" s="10"/>
      <c r="B24" s="18" t="s">
        <v>52</v>
      </c>
      <c r="C24" s="19" t="s">
        <v>43</v>
      </c>
      <c r="D24" s="20" t="s">
        <v>51</v>
      </c>
    </row>
    <row r="25" spans="1:4">
      <c r="A25" s="2"/>
      <c r="B25" s="17"/>
      <c r="C25" s="21" t="s">
        <v>44</v>
      </c>
      <c r="D25" s="22" t="s">
        <v>45</v>
      </c>
    </row>
    <row r="26" spans="1:4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>
      <c r="A30" s="1" t="s">
        <v>42</v>
      </c>
      <c r="B30" s="11"/>
      <c r="C30" s="12">
        <v>0.1925</v>
      </c>
      <c r="D30" s="3"/>
    </row>
    <row r="31" spans="1:4" ht="19.149999999999999" customHeight="1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>
      <c r="A34" s="1" t="s">
        <v>37</v>
      </c>
      <c r="B34" s="11"/>
      <c r="C34" s="12">
        <v>0.15129999999999999</v>
      </c>
      <c r="D34" s="3"/>
    </row>
    <row r="35" spans="1:4" ht="20.45" customHeight="1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>
      <c r="A39" s="15" t="s">
        <v>50</v>
      </c>
    </row>
    <row r="40" spans="1:4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/>
  <cols>
    <col min="1" max="1" width="2.7109375" customWidth="1"/>
    <col min="2" max="2" width="70.7109375" customWidth="1"/>
    <col min="3" max="3" width="15.42578125" customWidth="1"/>
    <col min="4" max="4" width="14.7109375" customWidth="1"/>
    <col min="5" max="5" width="11.7109375" customWidth="1"/>
    <col min="6" max="7" width="13.7109375" customWidth="1"/>
    <col min="8" max="11" width="11.7109375" customWidth="1"/>
  </cols>
  <sheetData>
    <row r="1" spans="1:13" ht="5.25" customHeight="1">
      <c r="A1" s="89"/>
      <c r="B1" s="56"/>
      <c r="C1" s="56"/>
      <c r="D1" s="56"/>
      <c r="E1" s="56"/>
      <c r="F1" s="56"/>
      <c r="G1" s="56"/>
      <c r="H1" s="56"/>
      <c r="I1" s="56"/>
      <c r="J1" s="56"/>
      <c r="K1" s="56"/>
      <c r="L1" s="89"/>
    </row>
    <row r="2" spans="1:13" ht="18" customHeight="1">
      <c r="B2" s="110" t="s">
        <v>85</v>
      </c>
      <c r="C2" s="111"/>
      <c r="D2" s="111"/>
      <c r="E2" s="111"/>
      <c r="F2" s="111"/>
      <c r="G2" s="111"/>
      <c r="H2" s="111"/>
      <c r="I2" s="111"/>
      <c r="J2" s="111"/>
      <c r="K2" s="112"/>
    </row>
    <row r="3" spans="1:13" ht="18" customHeight="1">
      <c r="B3" s="113" t="s">
        <v>76</v>
      </c>
      <c r="C3" s="114"/>
      <c r="D3" s="114"/>
      <c r="E3" s="114"/>
      <c r="F3" s="114"/>
      <c r="G3" s="114"/>
      <c r="H3" s="114"/>
      <c r="I3" s="114"/>
      <c r="J3" s="114"/>
      <c r="K3" s="115"/>
    </row>
    <row r="4" spans="1:13" ht="5.0999999999999996" customHeight="1">
      <c r="B4" s="55"/>
      <c r="C4" s="54"/>
      <c r="D4" s="54"/>
      <c r="E4" s="54"/>
      <c r="F4" s="54"/>
      <c r="G4" s="54"/>
      <c r="H4" s="54"/>
      <c r="I4" s="54"/>
      <c r="J4" s="54"/>
      <c r="K4" s="54"/>
    </row>
    <row r="5" spans="1:13" ht="20.100000000000001" customHeight="1">
      <c r="B5" s="116" t="s">
        <v>58</v>
      </c>
      <c r="C5" s="118" t="s">
        <v>56</v>
      </c>
      <c r="D5" s="119"/>
      <c r="E5" s="120"/>
      <c r="F5" s="118" t="s">
        <v>60</v>
      </c>
      <c r="G5" s="119"/>
      <c r="H5" s="120"/>
      <c r="I5" s="118" t="s">
        <v>57</v>
      </c>
      <c r="J5" s="119"/>
      <c r="K5" s="120"/>
    </row>
    <row r="6" spans="1:13" ht="30" customHeight="1">
      <c r="B6" s="117"/>
      <c r="C6" s="57">
        <v>2016</v>
      </c>
      <c r="D6" s="57">
        <v>2017</v>
      </c>
      <c r="E6" s="58" t="s">
        <v>59</v>
      </c>
      <c r="F6" s="57">
        <v>2016</v>
      </c>
      <c r="G6" s="57">
        <v>2017</v>
      </c>
      <c r="H6" s="58" t="s">
        <v>59</v>
      </c>
      <c r="I6" s="57">
        <v>2016</v>
      </c>
      <c r="J6" s="57">
        <v>2017</v>
      </c>
      <c r="K6" s="58" t="s">
        <v>59</v>
      </c>
    </row>
    <row r="7" spans="1:13" ht="17.100000000000001" customHeight="1">
      <c r="B7" s="90" t="s">
        <v>61</v>
      </c>
      <c r="C7" s="40">
        <v>41205</v>
      </c>
      <c r="D7" s="40">
        <v>42281</v>
      </c>
      <c r="E7" s="41">
        <v>2.6113335760223233E-2</v>
      </c>
      <c r="F7" s="46">
        <v>129.69026339000001</v>
      </c>
      <c r="G7" s="46">
        <v>132.04076893000001</v>
      </c>
      <c r="H7" s="41">
        <v>1.8123993880185374E-2</v>
      </c>
      <c r="I7" s="86">
        <v>3147.4399560732923</v>
      </c>
      <c r="J7" s="84">
        <v>3122.9339166528703</v>
      </c>
      <c r="K7" s="41">
        <v>-7.7860228510905349E-3</v>
      </c>
      <c r="L7" s="79"/>
      <c r="M7" s="60"/>
    </row>
    <row r="8" spans="1:13" ht="17.100000000000001" customHeight="1">
      <c r="B8" s="90" t="s">
        <v>62</v>
      </c>
      <c r="C8" s="40">
        <v>1302</v>
      </c>
      <c r="D8" s="40">
        <v>1271</v>
      </c>
      <c r="E8" s="41">
        <v>-2.3809523809523836E-2</v>
      </c>
      <c r="F8" s="46">
        <v>0.14633448999999998</v>
      </c>
      <c r="G8" s="46">
        <v>0.12122848000000003</v>
      </c>
      <c r="H8" s="41">
        <v>-0.17156591040157354</v>
      </c>
      <c r="I8" s="86">
        <v>112.39208141321043</v>
      </c>
      <c r="J8" s="84">
        <v>95.380393391030708</v>
      </c>
      <c r="K8" s="41">
        <v>-0.1513602008991729</v>
      </c>
      <c r="L8" s="79"/>
      <c r="M8" s="60"/>
    </row>
    <row r="9" spans="1:13" ht="17.100000000000001" customHeight="1">
      <c r="B9" s="90" t="s">
        <v>72</v>
      </c>
      <c r="C9" s="40">
        <v>565793</v>
      </c>
      <c r="D9" s="40">
        <v>464421</v>
      </c>
      <c r="E9" s="41">
        <v>-0.17916799960409546</v>
      </c>
      <c r="F9" s="46">
        <v>231.42438281999671</v>
      </c>
      <c r="G9" s="46">
        <v>190.74323310999756</v>
      </c>
      <c r="H9" s="41">
        <v>-0.17578592719696784</v>
      </c>
      <c r="I9" s="86">
        <v>409.02659244634827</v>
      </c>
      <c r="J9" s="84">
        <v>410.71190387600382</v>
      </c>
      <c r="K9" s="41">
        <v>4.1202979482968249E-3</v>
      </c>
      <c r="L9" s="79"/>
      <c r="M9" s="60"/>
    </row>
    <row r="10" spans="1:13" s="36" customFormat="1" ht="17.100000000000001" customHeight="1">
      <c r="B10" s="90" t="s">
        <v>73</v>
      </c>
      <c r="C10" s="40">
        <v>2552</v>
      </c>
      <c r="D10" s="40">
        <v>2461</v>
      </c>
      <c r="E10" s="41">
        <v>-3.5658307210031381E-2</v>
      </c>
      <c r="F10" s="46">
        <v>4.4819215899999989</v>
      </c>
      <c r="G10" s="46">
        <v>4.7252092700000015</v>
      </c>
      <c r="H10" s="41">
        <v>5.4282002733564649E-2</v>
      </c>
      <c r="I10" s="86">
        <v>1756.2388675548584</v>
      </c>
      <c r="J10" s="84">
        <v>1920.0362738724102</v>
      </c>
      <c r="K10" s="41">
        <v>9.3266018275520945E-2</v>
      </c>
      <c r="L10" s="79"/>
      <c r="M10" s="60"/>
    </row>
    <row r="11" spans="1:13" s="36" customFormat="1" ht="17.100000000000001" customHeight="1">
      <c r="B11" s="104" t="s">
        <v>84</v>
      </c>
      <c r="C11" s="40">
        <v>435</v>
      </c>
      <c r="D11" s="51" t="s">
        <v>55</v>
      </c>
      <c r="E11" s="53" t="s">
        <v>55</v>
      </c>
      <c r="F11" s="46">
        <v>0.29585522000000003</v>
      </c>
      <c r="G11" s="78" t="s">
        <v>55</v>
      </c>
      <c r="H11" s="77" t="s">
        <v>55</v>
      </c>
      <c r="I11" s="86">
        <v>680.12694252873575</v>
      </c>
      <c r="J11" s="97" t="s">
        <v>55</v>
      </c>
      <c r="K11" s="77" t="s">
        <v>55</v>
      </c>
      <c r="L11" s="79"/>
      <c r="M11" s="60"/>
    </row>
    <row r="12" spans="1:13" ht="17.100000000000001" customHeight="1">
      <c r="B12" s="91" t="s">
        <v>74</v>
      </c>
      <c r="C12" s="65">
        <v>1521497</v>
      </c>
      <c r="D12" s="65">
        <v>1684872</v>
      </c>
      <c r="E12" s="66">
        <v>0.10737779962760352</v>
      </c>
      <c r="F12" s="71">
        <v>355.66652833999871</v>
      </c>
      <c r="G12" s="71">
        <v>388.94750604999859</v>
      </c>
      <c r="H12" s="66">
        <v>9.3573544480927362E-2</v>
      </c>
      <c r="I12" s="88">
        <v>233.76091332417923</v>
      </c>
      <c r="J12" s="85">
        <v>230.84691659069566</v>
      </c>
      <c r="K12" s="66">
        <v>-1.246571418653919E-2</v>
      </c>
      <c r="L12" s="79"/>
      <c r="M12" s="60"/>
    </row>
    <row r="13" spans="1:13" ht="18" customHeight="1">
      <c r="B13" s="47" t="s">
        <v>75</v>
      </c>
      <c r="C13" s="72" t="s">
        <v>55</v>
      </c>
      <c r="D13" s="72" t="s">
        <v>55</v>
      </c>
      <c r="E13" s="73" t="s">
        <v>55</v>
      </c>
      <c r="F13" s="38">
        <v>244.88677081000014</v>
      </c>
      <c r="G13" s="38">
        <v>230.79932257999997</v>
      </c>
      <c r="H13" s="39">
        <v>-5.752637508103764E-2</v>
      </c>
      <c r="I13" s="98" t="s">
        <v>55</v>
      </c>
      <c r="J13" s="99" t="s">
        <v>55</v>
      </c>
      <c r="K13" s="44" t="s">
        <v>55</v>
      </c>
      <c r="L13" s="79"/>
      <c r="M13" s="60"/>
    </row>
    <row r="14" spans="1:13" ht="17.100000000000001" customHeight="1">
      <c r="B14" s="90" t="s">
        <v>63</v>
      </c>
      <c r="C14" s="51" t="s">
        <v>55</v>
      </c>
      <c r="D14" s="51" t="s">
        <v>55</v>
      </c>
      <c r="E14" s="44" t="s">
        <v>55</v>
      </c>
      <c r="F14" s="46">
        <v>257.44579983000017</v>
      </c>
      <c r="G14" s="46">
        <v>287.76001503000003</v>
      </c>
      <c r="H14" s="41">
        <v>0.11774989228807509</v>
      </c>
      <c r="I14" s="96" t="s">
        <v>55</v>
      </c>
      <c r="J14" s="95" t="s">
        <v>55</v>
      </c>
      <c r="K14" s="44" t="s">
        <v>55</v>
      </c>
      <c r="L14" s="79"/>
      <c r="M14" s="60"/>
    </row>
    <row r="15" spans="1:13" ht="17.100000000000001" customHeight="1">
      <c r="B15" s="94" t="s">
        <v>77</v>
      </c>
      <c r="C15" s="42">
        <v>51979</v>
      </c>
      <c r="D15" s="42">
        <v>56668</v>
      </c>
      <c r="E15" s="43">
        <v>9.0209507685796275E-2</v>
      </c>
      <c r="F15" s="45">
        <v>253.23673005000018</v>
      </c>
      <c r="G15" s="45">
        <v>285.49139444000002</v>
      </c>
      <c r="H15" s="43">
        <v>0.12736961334017916</v>
      </c>
      <c r="I15" s="87">
        <v>4871.9046162873501</v>
      </c>
      <c r="J15" s="82">
        <v>5037.9648909437428</v>
      </c>
      <c r="K15" s="43">
        <v>3.4085288554548843E-2</v>
      </c>
      <c r="L15" s="79"/>
      <c r="M15" s="60"/>
    </row>
    <row r="16" spans="1:13" ht="17.100000000000001" customHeight="1">
      <c r="B16" s="94" t="s">
        <v>78</v>
      </c>
      <c r="C16" s="42">
        <v>1230</v>
      </c>
      <c r="D16" s="42">
        <v>1097</v>
      </c>
      <c r="E16" s="43">
        <v>-0.10813008130081303</v>
      </c>
      <c r="F16" s="45">
        <v>4.209069780000001</v>
      </c>
      <c r="G16" s="45">
        <v>2.2686205900000003</v>
      </c>
      <c r="H16" s="43">
        <v>-0.46101616067766882</v>
      </c>
      <c r="I16" s="87">
        <v>3422.007951219513</v>
      </c>
      <c r="J16" s="82">
        <v>2068.0224156791251</v>
      </c>
      <c r="K16" s="43">
        <v>-0.3956698975693097</v>
      </c>
      <c r="L16" s="79"/>
      <c r="M16" s="60"/>
    </row>
    <row r="17" spans="2:13" ht="17.100000000000001" customHeight="1">
      <c r="B17" s="92" t="s">
        <v>64</v>
      </c>
      <c r="C17" s="40">
        <v>6</v>
      </c>
      <c r="D17" s="40">
        <v>10</v>
      </c>
      <c r="E17" s="41">
        <v>0.66666666666666674</v>
      </c>
      <c r="F17" s="68">
        <v>1.5472360000000001E-2</v>
      </c>
      <c r="G17" s="70">
        <v>1.2199800000000003E-3</v>
      </c>
      <c r="H17" s="41">
        <v>-0.92115100734471023</v>
      </c>
      <c r="I17" s="86">
        <v>2578.7266666666669</v>
      </c>
      <c r="J17" s="84">
        <v>121.99800000000002</v>
      </c>
      <c r="K17" s="41">
        <v>-0.95269060440682607</v>
      </c>
      <c r="L17" s="79"/>
      <c r="M17" s="60"/>
    </row>
    <row r="18" spans="2:13" ht="17.100000000000001" customHeight="1">
      <c r="B18" s="90" t="s">
        <v>66</v>
      </c>
      <c r="C18" s="40">
        <v>39439</v>
      </c>
      <c r="D18" s="40">
        <v>35423</v>
      </c>
      <c r="E18" s="41">
        <v>-0.1018281396587134</v>
      </c>
      <c r="F18" s="46">
        <v>8.8574245699999921</v>
      </c>
      <c r="G18" s="46">
        <v>8.6270114999999983</v>
      </c>
      <c r="H18" s="41">
        <v>-2.6013551476396501E-2</v>
      </c>
      <c r="I18" s="86">
        <v>224.58542483328668</v>
      </c>
      <c r="J18" s="84">
        <v>243.54265590153284</v>
      </c>
      <c r="K18" s="41">
        <v>8.4409890278135391E-2</v>
      </c>
      <c r="L18" s="79"/>
      <c r="M18" s="60"/>
    </row>
    <row r="19" spans="2:13" ht="17.100000000000001" customHeight="1">
      <c r="B19" s="91" t="s">
        <v>65</v>
      </c>
      <c r="C19" s="74" t="s">
        <v>55</v>
      </c>
      <c r="D19" s="74" t="s">
        <v>55</v>
      </c>
      <c r="E19" s="75" t="s">
        <v>55</v>
      </c>
      <c r="F19" s="71">
        <v>21.431925949999997</v>
      </c>
      <c r="G19" s="71">
        <v>65.588923930000007</v>
      </c>
      <c r="H19" s="66">
        <v>2.0603373715930564</v>
      </c>
      <c r="I19" s="100" t="s">
        <v>55</v>
      </c>
      <c r="J19" s="101" t="s">
        <v>55</v>
      </c>
      <c r="K19" s="75" t="s">
        <v>55</v>
      </c>
      <c r="L19" s="79"/>
      <c r="M19" s="60"/>
    </row>
    <row r="20" spans="2:13" ht="18" customHeight="1">
      <c r="B20" s="47" t="s">
        <v>67</v>
      </c>
      <c r="C20" s="51" t="s">
        <v>55</v>
      </c>
      <c r="D20" s="51" t="s">
        <v>55</v>
      </c>
      <c r="E20" s="53" t="s">
        <v>55</v>
      </c>
      <c r="F20" s="69">
        <v>1717.7563047399999</v>
      </c>
      <c r="G20" s="69">
        <v>1785.2542332099999</v>
      </c>
      <c r="H20" s="39">
        <v>3.9294239982554657E-2</v>
      </c>
      <c r="I20" s="98" t="s">
        <v>55</v>
      </c>
      <c r="J20" s="99" t="s">
        <v>55</v>
      </c>
      <c r="K20" s="44" t="s">
        <v>55</v>
      </c>
      <c r="L20" s="79"/>
      <c r="M20" s="60"/>
    </row>
    <row r="21" spans="2:13" ht="17.100000000000001" customHeight="1">
      <c r="B21" s="90" t="s">
        <v>70</v>
      </c>
      <c r="C21" s="40">
        <v>831963</v>
      </c>
      <c r="D21" s="40">
        <v>830640</v>
      </c>
      <c r="E21" s="41">
        <v>-1.5902149494628759E-3</v>
      </c>
      <c r="F21" s="46">
        <v>758.73367279999979</v>
      </c>
      <c r="G21" s="46">
        <v>755.95321336999973</v>
      </c>
      <c r="H21" s="41">
        <v>-3.6646052886241121E-3</v>
      </c>
      <c r="I21" s="86">
        <v>911.98006738280412</v>
      </c>
      <c r="J21" s="84">
        <v>910.08525157709687</v>
      </c>
      <c r="K21" s="41">
        <v>-2.0776943197289288E-3</v>
      </c>
      <c r="L21" s="79"/>
      <c r="M21" s="60"/>
    </row>
    <row r="22" spans="2:13" ht="17.100000000000001" customHeight="1">
      <c r="B22" s="90" t="s">
        <v>71</v>
      </c>
      <c r="C22" s="51" t="s">
        <v>55</v>
      </c>
      <c r="D22" s="51" t="s">
        <v>55</v>
      </c>
      <c r="E22" s="44" t="s">
        <v>55</v>
      </c>
      <c r="F22" s="46">
        <v>959.02263194</v>
      </c>
      <c r="G22" s="46">
        <v>1029.3010198400002</v>
      </c>
      <c r="H22" s="41">
        <v>7.3281261108337548E-2</v>
      </c>
      <c r="I22" s="95" t="s">
        <v>55</v>
      </c>
      <c r="J22" s="95" t="s">
        <v>55</v>
      </c>
      <c r="K22" s="53" t="s">
        <v>55</v>
      </c>
      <c r="L22" s="79"/>
      <c r="M22" s="60"/>
    </row>
    <row r="23" spans="2:13" ht="17.100000000000001" customHeight="1">
      <c r="B23" s="93" t="s">
        <v>79</v>
      </c>
      <c r="C23" s="42">
        <v>278604</v>
      </c>
      <c r="D23" s="42">
        <v>296924</v>
      </c>
      <c r="E23" s="43">
        <v>6.5756414121836082E-2</v>
      </c>
      <c r="F23" s="45">
        <v>288.99787178999998</v>
      </c>
      <c r="G23" s="45">
        <v>308.29169352000002</v>
      </c>
      <c r="H23" s="43">
        <v>6.6761120455654632E-2</v>
      </c>
      <c r="I23" s="82">
        <v>1037.3069725847438</v>
      </c>
      <c r="J23" s="82">
        <v>1038.2848591558784</v>
      </c>
      <c r="K23" s="43">
        <v>9.4271666630940665E-4</v>
      </c>
      <c r="L23" s="79"/>
      <c r="M23" s="60"/>
    </row>
    <row r="24" spans="2:13" ht="17.100000000000001" customHeight="1">
      <c r="B24" s="93" t="s">
        <v>80</v>
      </c>
      <c r="C24" s="42">
        <v>35566</v>
      </c>
      <c r="D24" s="42">
        <v>37638</v>
      </c>
      <c r="E24" s="43">
        <v>5.8257886745768372E-2</v>
      </c>
      <c r="F24" s="45">
        <v>39.501164389999971</v>
      </c>
      <c r="G24" s="45">
        <v>42.210179230000008</v>
      </c>
      <c r="H24" s="43">
        <v>6.8580632541704212E-2</v>
      </c>
      <c r="I24" s="82">
        <v>1110.6439967946908</v>
      </c>
      <c r="J24" s="82">
        <v>1121.4777413783945</v>
      </c>
      <c r="K24" s="43">
        <v>9.7544709330530388E-3</v>
      </c>
      <c r="L24" s="79"/>
      <c r="M24" s="60"/>
    </row>
    <row r="25" spans="2:13" ht="17.100000000000001" customHeight="1">
      <c r="B25" s="93" t="s">
        <v>81</v>
      </c>
      <c r="C25" s="42">
        <v>634623</v>
      </c>
      <c r="D25" s="42">
        <v>680494</v>
      </c>
      <c r="E25" s="43">
        <v>7.2280708389075077E-2</v>
      </c>
      <c r="F25" s="45">
        <v>620.92021403000001</v>
      </c>
      <c r="G25" s="45">
        <v>670.28000199000007</v>
      </c>
      <c r="H25" s="43">
        <v>7.9494574092920711E-2</v>
      </c>
      <c r="I25" s="82">
        <v>978.40799030290418</v>
      </c>
      <c r="J25" s="82">
        <v>984.99031878311951</v>
      </c>
      <c r="K25" s="43">
        <v>6.7275906834913801E-3</v>
      </c>
      <c r="L25" s="79"/>
      <c r="M25" s="60"/>
    </row>
    <row r="26" spans="2:13" ht="17.100000000000001" customHeight="1">
      <c r="B26" s="93" t="s">
        <v>82</v>
      </c>
      <c r="C26" s="62">
        <v>8880</v>
      </c>
      <c r="D26" s="62">
        <v>7778</v>
      </c>
      <c r="E26" s="67">
        <v>-0.12409909909909911</v>
      </c>
      <c r="F26" s="63">
        <v>9.6033817299999988</v>
      </c>
      <c r="G26" s="63">
        <v>8.5191450999999994</v>
      </c>
      <c r="H26" s="67">
        <v>-0.11290154452706525</v>
      </c>
      <c r="I26" s="83">
        <v>1081.4619065315314</v>
      </c>
      <c r="J26" s="83">
        <v>1095.287361789663</v>
      </c>
      <c r="K26" s="67">
        <v>1.278404276159173E-2</v>
      </c>
      <c r="L26" s="79"/>
      <c r="M26" s="60"/>
    </row>
    <row r="27" spans="2:13" ht="20.100000000000001" customHeight="1">
      <c r="B27" s="59" t="s">
        <v>68</v>
      </c>
      <c r="C27" s="52" t="s">
        <v>55</v>
      </c>
      <c r="D27" s="52" t="s">
        <v>55</v>
      </c>
      <c r="E27" s="50" t="s">
        <v>55</v>
      </c>
      <c r="F27" s="49">
        <v>5914.7806222599875</v>
      </c>
      <c r="G27" s="49">
        <v>5845.6079756199888</v>
      </c>
      <c r="H27" s="76">
        <v>-1.1694879498940436E-2</v>
      </c>
      <c r="I27" s="102" t="s">
        <v>55</v>
      </c>
      <c r="J27" s="103" t="s">
        <v>55</v>
      </c>
      <c r="K27" s="50" t="s">
        <v>55</v>
      </c>
      <c r="L27" s="79"/>
      <c r="M27" s="60"/>
    </row>
    <row r="28" spans="2:13" ht="3" customHeight="1"/>
    <row r="29" spans="2:13" ht="12.95" customHeight="1">
      <c r="B29" s="121" t="s">
        <v>83</v>
      </c>
      <c r="C29" s="121"/>
      <c r="D29" s="121"/>
      <c r="E29" s="121"/>
      <c r="F29" s="121"/>
      <c r="G29" s="121"/>
      <c r="H29" s="121"/>
      <c r="I29" s="121"/>
      <c r="J29" s="121"/>
      <c r="K29" s="121"/>
    </row>
    <row r="30" spans="2:13" ht="12.95" customHeight="1">
      <c r="B30" s="122" t="s">
        <v>69</v>
      </c>
      <c r="C30" s="64"/>
      <c r="D30" s="64"/>
      <c r="E30" s="64"/>
      <c r="F30" s="64"/>
      <c r="G30" s="64"/>
      <c r="H30" s="64"/>
      <c r="I30" s="64"/>
      <c r="J30" s="81"/>
      <c r="K30" s="64"/>
    </row>
    <row r="32" spans="2:13">
      <c r="F32" s="61"/>
      <c r="G32" s="80"/>
    </row>
    <row r="33" spans="2:7">
      <c r="B33" s="48"/>
      <c r="G33" s="80"/>
    </row>
    <row r="34" spans="2:7">
      <c r="G34" s="80"/>
    </row>
    <row r="35" spans="2:7">
      <c r="G35" s="80"/>
    </row>
    <row r="36" spans="2:7">
      <c r="G36" s="37"/>
    </row>
  </sheetData>
  <mergeCells count="7">
    <mergeCell ref="B29:K29"/>
    <mergeCell ref="B2:K2"/>
    <mergeCell ref="B3:K3"/>
    <mergeCell ref="B5:B6"/>
    <mergeCell ref="C5:E5"/>
    <mergeCell ref="F5:H5"/>
    <mergeCell ref="I5:K5"/>
  </mergeCells>
  <phoneticPr fontId="11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41(2)</vt:lpstr>
      <vt:lpstr>'Cuadro 41(2)'!Área_de_impresión</vt:lpstr>
      <vt:lpstr>Declaraciones!Área_de_impresión</vt:lpstr>
      <vt:lpstr>'Prin. magn.'!Área_de_impresión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2020-06-11T16:25:10Z</cp:lastPrinted>
  <dcterms:created xsi:type="dcterms:W3CDTF">2001-04-25T07:25:36Z</dcterms:created>
  <dcterms:modified xsi:type="dcterms:W3CDTF">2020-07-01T07:53:50Z</dcterms:modified>
</cp:coreProperties>
</file>