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showHorizontalScroll="0" showVerticalScroll="0" showSheetTabs="0" xWindow="0" yWindow="15" windowWidth="8730" windowHeight="4605" autoFilterDateGrouping="0"/>
  </bookViews>
  <sheets>
    <sheet name="Gráfico 13" sheetId="6" r:id="rId1"/>
    <sheet name="Datos" sheetId="1" r:id="rId2"/>
  </sheets>
  <calcPr calcId="162913"/>
</workbook>
</file>

<file path=xl/calcChain.xml><?xml version="1.0" encoding="utf-8"?>
<calcChain xmlns="http://schemas.openxmlformats.org/spreadsheetml/2006/main">
  <c r="C6" i="1"/>
  <c r="D6"/>
  <c r="E6"/>
  <c r="F6"/>
  <c r="B6"/>
</calcChain>
</file>

<file path=xl/sharedStrings.xml><?xml version="1.0" encoding="utf-8"?>
<sst xmlns="http://schemas.openxmlformats.org/spreadsheetml/2006/main" count="9" uniqueCount="9">
  <si>
    <t>Base liquidable</t>
  </si>
  <si>
    <t>Cuota íntegra</t>
  </si>
  <si>
    <t>Base imponible</t>
  </si>
  <si>
    <t>Declaraciones</t>
  </si>
  <si>
    <t>60-120</t>
  </si>
  <si>
    <t>Más de 120</t>
  </si>
  <si>
    <t>Hasta 30</t>
  </si>
  <si>
    <t>30-60</t>
  </si>
  <si>
    <t>CF</t>
  </si>
</sst>
</file>

<file path=xl/styles.xml><?xml version="1.0" encoding="utf-8"?>
<styleSheet xmlns="http://schemas.openxmlformats.org/spreadsheetml/2006/main">
  <numFmts count="1">
    <numFmt numFmtId="164" formatCode="0.0%"/>
  </numFmts>
  <fonts count="3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quotePrefix="1" applyBorder="1"/>
    <xf numFmtId="0" fontId="0" fillId="0" borderId="7" xfId="0" applyBorder="1"/>
    <xf numFmtId="164" fontId="0" fillId="0" borderId="9" xfId="1" applyNumberFormat="1" applyFont="1" applyFill="1" applyBorder="1"/>
    <xf numFmtId="164" fontId="0" fillId="0" borderId="0" xfId="1" applyNumberFormat="1" applyFont="1" applyFill="1" applyBorder="1"/>
    <xf numFmtId="164" fontId="0" fillId="0" borderId="1" xfId="1" applyNumberFormat="1" applyFont="1" applyFill="1" applyBorder="1"/>
    <xf numFmtId="164" fontId="0" fillId="0" borderId="10" xfId="1" applyNumberFormat="1" applyFont="1" applyFill="1" applyBorder="1"/>
    <xf numFmtId="164" fontId="0" fillId="0" borderId="11" xfId="1" applyNumberFormat="1" applyFont="1" applyFill="1" applyBorder="1"/>
    <xf numFmtId="164" fontId="0" fillId="0" borderId="2" xfId="1" applyNumberFormat="1" applyFont="1" applyFill="1" applyBorder="1"/>
    <xf numFmtId="0" fontId="1" fillId="0" borderId="8" xfId="0" applyFont="1" applyBorder="1"/>
    <xf numFmtId="16" fontId="1" fillId="0" borderId="6" xfId="0" applyNumberFormat="1" applyFont="1" applyBorder="1"/>
    <xf numFmtId="164" fontId="0" fillId="0" borderId="12" xfId="0" applyNumberFormat="1" applyBorder="1"/>
    <xf numFmtId="164" fontId="0" fillId="0" borderId="3" xfId="0" applyNumberFormat="1" applyBorder="1"/>
    <xf numFmtId="164" fontId="0" fillId="0" borderId="4" xfId="0" applyNumberFormat="1" applyBorder="1"/>
    <xf numFmtId="0" fontId="1" fillId="0" borderId="5" xfId="0" applyFont="1" applyBorder="1" applyAlignment="1">
      <alignment horizont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mruColors>
      <color rgb="FFFFF4E7"/>
      <color rgb="FFFFEBD2"/>
      <color rgb="FFFFE1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roundedCorners val="1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13</a:t>
            </a:r>
            <a:r>
              <a:rPr lang="es-ES" sz="1200" b="1"/>
              <a:t>
DISTRIBUCIÓN DE LA CARGA IMPOSITIVA POR TRAMOS DE BASE IMPONIBLE 
IRPF 2017</a:t>
            </a:r>
          </a:p>
        </c:rich>
      </c:tx>
      <c:layout>
        <c:manualLayout>
          <c:xMode val="edge"/>
          <c:yMode val="edge"/>
          <c:x val="0.18569204887500945"/>
          <c:y val="7.7802403703356006E-3"/>
        </c:manualLayout>
      </c:layout>
      <c:spPr>
        <a:noFill/>
        <a:ln w="25400">
          <a:noFill/>
        </a:ln>
      </c:spPr>
    </c:title>
    <c:view3D>
      <c:rotX val="20"/>
      <c:depthPercent val="100"/>
      <c:rAngAx val="1"/>
    </c:view3D>
    <c:floor>
      <c:spPr>
        <a:solidFill>
          <a:srgbClr val="FFCC99"/>
        </a:solidFill>
        <a:ln w="3175">
          <a:solidFill>
            <a:schemeClr val="bg1">
              <a:lumMod val="75000"/>
            </a:schemeClr>
          </a:solidFill>
          <a:prstDash val="solid"/>
        </a:ln>
      </c:spPr>
    </c:floor>
    <c:sideWall>
      <c:spPr>
        <a:solidFill>
          <a:srgbClr val="FFEBD2">
            <a:alpha val="50000"/>
          </a:srgbClr>
        </a:solidFill>
        <a:ln w="12700">
          <a:solidFill>
            <a:schemeClr val="bg1">
              <a:lumMod val="50000"/>
            </a:schemeClr>
          </a:solidFill>
          <a:prstDash val="solid"/>
        </a:ln>
      </c:spPr>
    </c:sideWall>
    <c:backWall>
      <c:spPr>
        <a:solidFill>
          <a:srgbClr val="FFEBD2">
            <a:alpha val="50000"/>
          </a:srgbClr>
        </a:solidFill>
        <a:ln w="12700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82264692912387E-2"/>
          <c:y val="0.13200641768164464"/>
          <c:w val="0.9351877019429401"/>
          <c:h val="0.74114544127816384"/>
        </c:manualLayout>
      </c:layout>
      <c:bar3DChart>
        <c:barDir val="col"/>
        <c:grouping val="clustered"/>
        <c:ser>
          <c:idx val="0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25400" h="19050"/>
            </a:sp3d>
          </c:spPr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0.78591574178364443</c:v>
                </c:pt>
                <c:pt idx="1">
                  <c:v>0.1743154893083943</c:v>
                </c:pt>
                <c:pt idx="2">
                  <c:v>3.1912638621974056E-2</c:v>
                </c:pt>
                <c:pt idx="3">
                  <c:v>7.8561302859871274E-3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99B-428D-841E-1725C169E603}"/>
            </c:ext>
          </c:extLst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25400" h="19050"/>
            </a:sp3d>
          </c:spPr>
          <c:val>
            <c:numRef>
              <c:f>Datos!$C$2:$C$5</c:f>
              <c:numCache>
                <c:formatCode>0.0%</c:formatCode>
                <c:ptCount val="4"/>
                <c:pt idx="0">
                  <c:v>0.45884402532789481</c:v>
                </c:pt>
                <c:pt idx="1">
                  <c:v>0.31897776695365976</c:v>
                </c:pt>
                <c:pt idx="2">
                  <c:v>0.11694907995272603</c:v>
                </c:pt>
                <c:pt idx="3">
                  <c:v>0.1052291277657193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99B-428D-841E-1725C169E603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solidFill>
              <a:srgbClr val="FFFF00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25400" h="19050"/>
            </a:sp3d>
          </c:spPr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Datos!$D$2:$D$5</c:f>
              <c:numCache>
                <c:formatCode>0.0%</c:formatCode>
                <c:ptCount val="4"/>
                <c:pt idx="0">
                  <c:v>0.45296760054508478</c:v>
                </c:pt>
                <c:pt idx="1">
                  <c:v>0.32137638003234936</c:v>
                </c:pt>
                <c:pt idx="2">
                  <c:v>0.11764148224627899</c:v>
                </c:pt>
                <c:pt idx="3">
                  <c:v>0.10801453717628694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99B-428D-841E-1725C169E603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Cuota íntegra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25400" h="19050"/>
            </a:sp3d>
          </c:spPr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Datos!$E$2:$E$5</c:f>
              <c:numCache>
                <c:formatCode>0.0%</c:formatCode>
                <c:ptCount val="4"/>
                <c:pt idx="0">
                  <c:v>0.27480046831992955</c:v>
                </c:pt>
                <c:pt idx="1">
                  <c:v>0.35891900218866685</c:v>
                </c:pt>
                <c:pt idx="2">
                  <c:v>0.17882033261491409</c:v>
                </c:pt>
                <c:pt idx="3">
                  <c:v>0.18746019687648949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99B-428D-841E-1725C169E603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CF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9050" h="19050"/>
            </a:sp3d>
          </c:spPr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Datos!$F$2:$F$5</c:f>
              <c:numCache>
                <c:formatCode>0.0%</c:formatCode>
                <c:ptCount val="4"/>
                <c:pt idx="0">
                  <c:v>0.24911133620566034</c:v>
                </c:pt>
                <c:pt idx="1">
                  <c:v>0.36677944269754598</c:v>
                </c:pt>
                <c:pt idx="2">
                  <c:v>0.1870232420246441</c:v>
                </c:pt>
                <c:pt idx="3">
                  <c:v>0.19708597907214959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899B-428D-841E-1725C169E603}"/>
            </c:ext>
          </c:extLst>
        </c:ser>
        <c:gapWidth val="100"/>
        <c:gapDepth val="100"/>
        <c:shape val="cylinder"/>
        <c:axId val="181784576"/>
        <c:axId val="181787264"/>
        <c:axId val="0"/>
      </c:bar3DChart>
      <c:catAx>
        <c:axId val="1817845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  <a:endParaRPr lang="es-ES" sz="1100" baseline="0"/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 baseline="0"/>
                  <a:t>(</a:t>
                </a:r>
                <a:r>
                  <a:rPr lang="es-ES" sz="1050"/>
                  <a:t>miles de euros)</a:t>
                </a:r>
              </a:p>
            </c:rich>
          </c:tx>
          <c:layout>
            <c:manualLayout>
              <c:xMode val="edge"/>
              <c:yMode val="edge"/>
              <c:x val="0.45093692711293992"/>
              <c:y val="0.9336995939649298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1787264"/>
        <c:crosses val="autoZero"/>
        <c:auto val="1"/>
        <c:lblAlgn val="ctr"/>
        <c:lblOffset val="100"/>
        <c:tickLblSkip val="1"/>
        <c:tickMarkSkip val="1"/>
      </c:catAx>
      <c:valAx>
        <c:axId val="181787264"/>
        <c:scaling>
          <c:orientation val="minMax"/>
        </c:scaling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17845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9293750166939152"/>
          <c:y val="0.20451256079593441"/>
          <c:w val="0.26013138844956879"/>
          <c:h val="0.14767062283081631"/>
        </c:manualLayout>
      </c:layout>
      <c:spPr>
        <a:solidFill>
          <a:srgbClr val="FFF4E7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19050">
      <a:solidFill>
        <a:schemeClr val="bg2">
          <a:lumMod val="75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8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75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2">
    <tabColor indexed="22"/>
  </sheetPr>
  <dimension ref="A1:F6"/>
  <sheetViews>
    <sheetView showGridLines="0" showRowColHeaders="0" topLeftCell="B1" workbookViewId="0">
      <selection activeCell="B1" sqref="B1"/>
    </sheetView>
  </sheetViews>
  <sheetFormatPr baseColWidth="10" defaultColWidth="14.7109375" defaultRowHeight="12.75"/>
  <cols>
    <col min="1" max="1" width="12.28515625" customWidth="1"/>
    <col min="2" max="6" width="15.7109375" customWidth="1"/>
  </cols>
  <sheetData>
    <row r="1" spans="1:6">
      <c r="A1" s="1"/>
      <c r="B1" s="1" t="s">
        <v>3</v>
      </c>
      <c r="C1" s="1" t="s">
        <v>2</v>
      </c>
      <c r="D1" s="1" t="s">
        <v>0</v>
      </c>
      <c r="E1" s="1" t="s">
        <v>1</v>
      </c>
      <c r="F1" s="15" t="s">
        <v>8</v>
      </c>
    </row>
    <row r="2" spans="1:6">
      <c r="A2" s="10" t="s">
        <v>6</v>
      </c>
      <c r="B2" s="4">
        <v>0.78591574178364443</v>
      </c>
      <c r="C2" s="4">
        <v>0.45884402532789481</v>
      </c>
      <c r="D2" s="4">
        <v>0.45296760054508478</v>
      </c>
      <c r="E2" s="4">
        <v>0.27480046831992955</v>
      </c>
      <c r="F2" s="7">
        <v>0.24911133620566034</v>
      </c>
    </row>
    <row r="3" spans="1:6">
      <c r="A3" s="11" t="s">
        <v>7</v>
      </c>
      <c r="B3" s="5">
        <v>0.1743154893083943</v>
      </c>
      <c r="C3" s="5">
        <v>0.31897776695365976</v>
      </c>
      <c r="D3" s="5">
        <v>0.32137638003234936</v>
      </c>
      <c r="E3" s="5">
        <v>0.35891900218866685</v>
      </c>
      <c r="F3" s="8">
        <v>0.36677944269754598</v>
      </c>
    </row>
    <row r="4" spans="1:6">
      <c r="A4" s="2" t="s">
        <v>4</v>
      </c>
      <c r="B4" s="5">
        <v>3.1912638621974056E-2</v>
      </c>
      <c r="C4" s="5">
        <v>0.11694907995272603</v>
      </c>
      <c r="D4" s="5">
        <v>0.11764148224627899</v>
      </c>
      <c r="E4" s="5">
        <v>0.17882033261491409</v>
      </c>
      <c r="F4" s="8">
        <v>0.1870232420246441</v>
      </c>
    </row>
    <row r="5" spans="1:6">
      <c r="A5" s="3" t="s">
        <v>5</v>
      </c>
      <c r="B5" s="6">
        <v>7.8561302859871274E-3</v>
      </c>
      <c r="C5" s="6">
        <v>0.1052291277657193</v>
      </c>
      <c r="D5" s="6">
        <v>0.10801453717628694</v>
      </c>
      <c r="E5" s="6">
        <v>0.18746019687648949</v>
      </c>
      <c r="F5" s="9">
        <v>0.19708597907214959</v>
      </c>
    </row>
    <row r="6" spans="1:6">
      <c r="A6" s="3"/>
      <c r="B6" s="12">
        <f>SUM(B2:B5)</f>
        <v>0.99999999999999978</v>
      </c>
      <c r="C6" s="13">
        <f t="shared" ref="C6:F6" si="0">SUM(C2:C5)</f>
        <v>1</v>
      </c>
      <c r="D6" s="13">
        <f t="shared" si="0"/>
        <v>1</v>
      </c>
      <c r="E6" s="13">
        <f t="shared" si="0"/>
        <v>1</v>
      </c>
      <c r="F6" s="14">
        <f t="shared" si="0"/>
        <v>1</v>
      </c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13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Printed>2016-01-11T16:54:51Z</cp:lastPrinted>
  <dcterms:created xsi:type="dcterms:W3CDTF">2001-01-25T11:24:44Z</dcterms:created>
  <dcterms:modified xsi:type="dcterms:W3CDTF">2020-06-16T09:15:35Z</dcterms:modified>
</cp:coreProperties>
</file>