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23" sheetId="1" r:id="rId1"/>
  </sheets>
  <definedNames>
    <definedName name="_xlnm.Print_Area" localSheetId="0">'Cuadro-23'!$B$2:$I$57</definedName>
  </definedNames>
  <calcPr calcId="145621"/>
</workbook>
</file>

<file path=xl/calcChain.xml><?xml version="1.0" encoding="utf-8"?>
<calcChain xmlns="http://schemas.openxmlformats.org/spreadsheetml/2006/main">
  <c r="H56" i="1" l="1"/>
  <c r="I56" i="1" s="1"/>
  <c r="H55" i="1"/>
  <c r="I55" i="1" s="1"/>
  <c r="H48" i="1"/>
  <c r="I48" i="1" s="1"/>
  <c r="H44" i="1"/>
  <c r="I44" i="1" s="1"/>
  <c r="H40" i="1"/>
  <c r="I40" i="1" s="1"/>
  <c r="H32" i="1" l="1"/>
  <c r="I32" i="1" s="1"/>
  <c r="H28" i="1"/>
  <c r="I28" i="1" s="1"/>
  <c r="H20" i="1"/>
  <c r="H16" i="1"/>
  <c r="I16" i="1" s="1"/>
  <c r="H12" i="1"/>
  <c r="I12" i="1" s="1"/>
  <c r="H8" i="1"/>
  <c r="I8" i="1" s="1"/>
  <c r="F52" i="1" l="1"/>
  <c r="F43" i="1"/>
  <c r="F36" i="1"/>
  <c r="F31" i="1"/>
  <c r="F38" i="1"/>
  <c r="F37" i="1"/>
  <c r="F24" i="1"/>
  <c r="G22" i="1"/>
  <c r="G21" i="1"/>
  <c r="G20" i="1"/>
  <c r="F19" i="1"/>
  <c r="F11" i="1"/>
  <c r="F26" i="1"/>
  <c r="F25" i="1"/>
  <c r="G19" i="1" l="1"/>
  <c r="F23" i="1"/>
  <c r="F35" i="1"/>
  <c r="F53" i="1"/>
  <c r="F54" i="1"/>
  <c r="F7" i="1"/>
  <c r="F15" i="1"/>
  <c r="F27" i="1"/>
  <c r="F39" i="1"/>
  <c r="F47" i="1"/>
  <c r="H50" i="1" l="1"/>
  <c r="I50" i="1" s="1"/>
  <c r="H46" i="1"/>
  <c r="I46" i="1" s="1"/>
  <c r="H34" i="1"/>
  <c r="I34" i="1" s="1"/>
  <c r="H30" i="1"/>
  <c r="I30" i="1" s="1"/>
  <c r="H22" i="1"/>
  <c r="I22" i="1" s="1"/>
  <c r="H18" i="1"/>
  <c r="I18" i="1" s="1"/>
  <c r="H14" i="1"/>
  <c r="I14" i="1" s="1"/>
  <c r="H10" i="1"/>
  <c r="I10" i="1" s="1"/>
  <c r="H49" i="1"/>
  <c r="I49" i="1" s="1"/>
  <c r="H45" i="1"/>
  <c r="I45" i="1" s="1"/>
  <c r="H33" i="1"/>
  <c r="I33" i="1" s="1"/>
  <c r="H29" i="1"/>
  <c r="I29" i="1" s="1"/>
  <c r="H21" i="1"/>
  <c r="I21" i="1" s="1"/>
  <c r="H17" i="1"/>
  <c r="I17" i="1" s="1"/>
  <c r="H13" i="1"/>
  <c r="I13" i="1" s="1"/>
  <c r="H9" i="1"/>
  <c r="I9" i="1" s="1"/>
  <c r="H42" i="1"/>
  <c r="I42" i="1" s="1"/>
  <c r="H41" i="1"/>
  <c r="I41" i="1" s="1"/>
  <c r="F51" i="1"/>
  <c r="H52" i="1"/>
  <c r="I52" i="1" s="1"/>
  <c r="H36" i="1"/>
  <c r="I36" i="1" s="1"/>
  <c r="F57" i="1" l="1"/>
  <c r="G56" i="1" s="1"/>
  <c r="G41" i="1"/>
  <c r="G17" i="1"/>
  <c r="G52" i="1"/>
  <c r="G29" i="1"/>
  <c r="G7" i="1"/>
  <c r="G15" i="1"/>
  <c r="G35" i="1"/>
  <c r="G27" i="1"/>
  <c r="G39" i="1"/>
  <c r="G18" i="1" l="1"/>
  <c r="G30" i="1"/>
  <c r="G26" i="1"/>
  <c r="G12" i="1"/>
  <c r="G49" i="1"/>
  <c r="G31" i="1"/>
  <c r="G32" i="1"/>
  <c r="G14" i="1"/>
  <c r="G44" i="1"/>
  <c r="G28" i="1"/>
  <c r="G34" i="1"/>
  <c r="G46" i="1"/>
  <c r="G57" i="1"/>
  <c r="G8" i="1"/>
  <c r="G48" i="1"/>
  <c r="G54" i="1"/>
  <c r="G53" i="1"/>
  <c r="G23" i="1"/>
  <c r="G47" i="1"/>
  <c r="G51" i="1"/>
  <c r="G9" i="1"/>
  <c r="G42" i="1"/>
  <c r="G50" i="1"/>
  <c r="G37" i="1"/>
  <c r="G25" i="1"/>
  <c r="G10" i="1"/>
  <c r="G38" i="1"/>
  <c r="G43" i="1"/>
  <c r="G11" i="1"/>
  <c r="G13" i="1"/>
  <c r="G24" i="1"/>
  <c r="G33" i="1"/>
  <c r="G36" i="1"/>
  <c r="G45" i="1"/>
  <c r="G55" i="1"/>
  <c r="G16" i="1"/>
  <c r="G40" i="1"/>
  <c r="H24" i="1" l="1"/>
  <c r="I24" i="1" s="1"/>
  <c r="H37" i="1"/>
  <c r="I37" i="1" s="1"/>
  <c r="H27" i="1"/>
  <c r="I27" i="1" s="1"/>
  <c r="H7" i="1"/>
  <c r="I7" i="1" s="1"/>
  <c r="H11" i="1"/>
  <c r="I11" i="1" s="1"/>
  <c r="H15" i="1"/>
  <c r="I15" i="1" s="1"/>
  <c r="H43" i="1" l="1"/>
  <c r="I43" i="1" s="1"/>
  <c r="H19" i="1"/>
  <c r="I19" i="1" s="1"/>
  <c r="H53" i="1"/>
  <c r="I53" i="1" s="1"/>
  <c r="H54" i="1"/>
  <c r="I54" i="1" s="1"/>
  <c r="H38" i="1"/>
  <c r="I38" i="1" s="1"/>
  <c r="H25" i="1"/>
  <c r="I25" i="1" s="1"/>
  <c r="H31" i="1"/>
  <c r="I31" i="1" s="1"/>
  <c r="H26" i="1"/>
  <c r="I26" i="1" s="1"/>
  <c r="H47" i="1" l="1"/>
  <c r="I47" i="1" s="1"/>
  <c r="H35" i="1"/>
  <c r="I35" i="1" s="1"/>
  <c r="H39" i="1"/>
  <c r="I39" i="1" s="1"/>
  <c r="H51" i="1"/>
  <c r="I51" i="1" s="1"/>
  <c r="H23" i="1"/>
  <c r="I23" i="1" s="1"/>
</calcChain>
</file>

<file path=xl/sharedStrings.xml><?xml version="1.0" encoding="utf-8"?>
<sst xmlns="http://schemas.openxmlformats.org/spreadsheetml/2006/main" count="54" uniqueCount="30">
  <si>
    <t>Importes</t>
  </si>
  <si>
    <t>Estructura</t>
  </si>
  <si>
    <t>Total</t>
  </si>
  <si>
    <t>Millones de euros</t>
  </si>
  <si>
    <t>Subtotal adquisiciones intracomunitarias</t>
  </si>
  <si>
    <t>Tipos impositivos</t>
  </si>
  <si>
    <t>Operaciones interiores. Bienes y servicios corrientes</t>
  </si>
  <si>
    <t>Operaciones interiores. Bienes y servicios corrientes. Operaciones intragrupos</t>
  </si>
  <si>
    <t>Operaciones interiores. Bienes de inversión</t>
  </si>
  <si>
    <t>Operaciones interiores. Bienes de inversión. Operaciones intragrupos</t>
  </si>
  <si>
    <t>Importaciones. Bienes corrientes</t>
  </si>
  <si>
    <t>Adquisiciones intracomunitarias. Bienes de inversión</t>
  </si>
  <si>
    <t>Importaciones. Bienes de inversión</t>
  </si>
  <si>
    <t>Subtotal importaciones</t>
  </si>
  <si>
    <t>Adquisiciones intracomunitarias. Bienes corrientes</t>
  </si>
  <si>
    <t>Adquisiciones intracomunitarias. Servicios</t>
  </si>
  <si>
    <t>Rectificación de deducciones</t>
  </si>
  <si>
    <t>Operaciones</t>
  </si>
  <si>
    <t>Cuadro 23</t>
  </si>
  <si>
    <t>Subtotal operaciones interiores</t>
  </si>
  <si>
    <t>Compensaciones REAGP</t>
  </si>
  <si>
    <t>Ejercicio 2013</t>
  </si>
  <si>
    <t>8 y 10%</t>
  </si>
  <si>
    <t>18 y 21%</t>
  </si>
  <si>
    <t>Variación 13/12</t>
  </si>
  <si>
    <t>Absoluta</t>
  </si>
  <si>
    <t>Tasa</t>
  </si>
  <si>
    <t>Ejercicio 2012</t>
  </si>
  <si>
    <t>-</t>
  </si>
  <si>
    <t>BASE IMPONIBLE SOPORTADA DEL IVA 2012-2013, DISTRIBUIDA POR OPERACIONES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</si>
</sst>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0" xfId="0" applyFont="1"/>
    <xf numFmtId="0" fontId="6" fillId="2" borderId="1" xfId="0" applyFont="1" applyFill="1" applyBorder="1" applyAlignment="1" applyProtection="1">
      <alignment horizontal="center" vertical="center"/>
    </xf>
    <xf numFmtId="10" fontId="6" fillId="2" borderId="2" xfId="0" applyNumberFormat="1" applyFont="1" applyFill="1" applyBorder="1" applyAlignment="1" applyProtection="1">
      <alignment horizontal="center" vertical="center"/>
    </xf>
    <xf numFmtId="0" fontId="9" fillId="0" borderId="0" xfId="0" applyFont="1"/>
    <xf numFmtId="0" fontId="3" fillId="0" borderId="0" xfId="0" applyFont="1" applyAlignment="1">
      <alignment horizontal="center"/>
    </xf>
    <xf numFmtId="0" fontId="6" fillId="2" borderId="3" xfId="0" applyFont="1" applyFill="1" applyBorder="1" applyAlignment="1" applyProtection="1">
      <alignment horizontal="left" vertical="center" indent="2"/>
    </xf>
    <xf numFmtId="164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164" fontId="6" fillId="0" borderId="4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Fill="1" applyBorder="1" applyAlignment="1" applyProtection="1">
      <alignment horizontal="right" vertical="center" indent="1"/>
    </xf>
    <xf numFmtId="165" fontId="8" fillId="0" borderId="8" xfId="0" applyNumberFormat="1" applyFont="1" applyFill="1" applyBorder="1" applyAlignment="1" applyProtection="1">
      <alignment horizontal="right" vertical="center" indent="1"/>
    </xf>
    <xf numFmtId="165" fontId="8" fillId="0" borderId="9" xfId="0" applyNumberFormat="1" applyFont="1" applyBorder="1" applyAlignment="1" applyProtection="1">
      <alignment horizontal="right" vertical="center" indent="1"/>
    </xf>
    <xf numFmtId="165" fontId="6" fillId="0" borderId="7" xfId="0" applyNumberFormat="1" applyFont="1" applyBorder="1" applyAlignment="1" applyProtection="1">
      <alignment horizontal="right" vertical="center" indent="1"/>
    </xf>
    <xf numFmtId="165" fontId="8" fillId="0" borderId="7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Alignment="1">
      <alignment horizontal="right" vertical="center" indent="1"/>
    </xf>
    <xf numFmtId="165" fontId="6" fillId="2" borderId="1" xfId="0" applyNumberFormat="1" applyFont="1" applyFill="1" applyBorder="1" applyAlignment="1" applyProtection="1">
      <alignment horizontal="right" vertical="center" indent="1"/>
    </xf>
    <xf numFmtId="165" fontId="8" fillId="0" borderId="9" xfId="0" applyNumberFormat="1" applyFont="1" applyFill="1" applyBorder="1" applyAlignment="1" applyProtection="1">
      <alignment horizontal="right" vertical="center" indent="1"/>
    </xf>
    <xf numFmtId="165" fontId="6" fillId="0" borderId="9" xfId="0" applyNumberFormat="1" applyFont="1" applyFill="1" applyBorder="1" applyAlignment="1" applyProtection="1">
      <alignment horizontal="right" vertical="center" indent="1"/>
    </xf>
    <xf numFmtId="164" fontId="6" fillId="0" borderId="6" xfId="0" applyNumberFormat="1" applyFont="1" applyFill="1" applyBorder="1" applyAlignment="1" applyProtection="1">
      <alignment horizontal="right" vertical="center" indent="1"/>
    </xf>
    <xf numFmtId="9" fontId="6" fillId="2" borderId="2" xfId="0" applyNumberFormat="1" applyFont="1" applyFill="1" applyBorder="1" applyAlignment="1" applyProtection="1">
      <alignment horizontal="right" vertical="center" indent="1"/>
    </xf>
    <xf numFmtId="0" fontId="8" fillId="0" borderId="11" xfId="0" applyFont="1" applyBorder="1" applyAlignment="1" applyProtection="1">
      <alignment horizontal="right" vertical="center" indent="1"/>
    </xf>
    <xf numFmtId="0" fontId="6" fillId="2" borderId="1" xfId="0" applyFont="1" applyFill="1" applyBorder="1" applyAlignment="1" applyProtection="1">
      <alignment horizontal="right" vertical="center" indent="1"/>
    </xf>
    <xf numFmtId="0" fontId="3" fillId="0" borderId="0" xfId="0" applyFont="1" applyAlignment="1"/>
    <xf numFmtId="0" fontId="7" fillId="0" borderId="12" xfId="0" applyFont="1" applyBorder="1" applyAlignment="1">
      <alignment horizontal="right"/>
    </xf>
    <xf numFmtId="0" fontId="8" fillId="0" borderId="13" xfId="0" applyFont="1" applyFill="1" applyBorder="1" applyAlignment="1" applyProtection="1">
      <alignment horizontal="left" vertical="center" indent="1"/>
    </xf>
    <xf numFmtId="165" fontId="6" fillId="0" borderId="14" xfId="0" applyNumberFormat="1" applyFont="1" applyBorder="1" applyAlignment="1" applyProtection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0" fontId="8" fillId="0" borderId="8" xfId="0" applyFont="1" applyBorder="1" applyAlignment="1" applyProtection="1">
      <alignment horizontal="right" vertical="center" indent="1"/>
    </xf>
    <xf numFmtId="0" fontId="8" fillId="0" borderId="10" xfId="0" applyFont="1" applyFill="1" applyBorder="1" applyAlignment="1" applyProtection="1">
      <alignment horizontal="left" vertical="center" indent="1"/>
    </xf>
    <xf numFmtId="0" fontId="8" fillId="0" borderId="17" xfId="0" applyFont="1" applyFill="1" applyBorder="1" applyAlignment="1" applyProtection="1">
      <alignment horizontal="left" vertical="center" indent="1"/>
    </xf>
    <xf numFmtId="0" fontId="8" fillId="0" borderId="7" xfId="0" applyFont="1" applyBorder="1" applyAlignment="1" applyProtection="1">
      <alignment horizontal="left" vertical="center" indent="1"/>
    </xf>
    <xf numFmtId="0" fontId="3" fillId="0" borderId="0" xfId="0" applyFont="1" applyFill="1"/>
    <xf numFmtId="0" fontId="2" fillId="0" borderId="13" xfId="0" applyFont="1" applyBorder="1" applyAlignment="1" applyProtection="1">
      <alignment horizontal="lef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1" fillId="0" borderId="19" xfId="0" applyFont="1" applyBorder="1" applyAlignment="1" applyProtection="1">
      <alignment horizontal="left" vertical="center" indent="1"/>
    </xf>
    <xf numFmtId="0" fontId="6" fillId="0" borderId="9" xfId="0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right"/>
    </xf>
    <xf numFmtId="9" fontId="1" fillId="0" borderId="7" xfId="0" applyNumberFormat="1" applyFont="1" applyBorder="1" applyAlignment="1" applyProtection="1">
      <alignment horizontal="right" vertical="center" indent="1"/>
    </xf>
    <xf numFmtId="9" fontId="6" fillId="0" borderId="13" xfId="0" applyNumberFormat="1" applyFont="1" applyBorder="1" applyAlignment="1" applyProtection="1">
      <alignment horizontal="right" vertical="center" indent="1"/>
    </xf>
    <xf numFmtId="9" fontId="6" fillId="0" borderId="11" xfId="0" applyNumberFormat="1" applyFont="1" applyBorder="1" applyAlignment="1" applyProtection="1">
      <alignment horizontal="right" vertical="center" indent="1"/>
    </xf>
    <xf numFmtId="0" fontId="6" fillId="2" borderId="2" xfId="0" applyFont="1" applyFill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right" vertical="center" indent="1"/>
    </xf>
    <xf numFmtId="165" fontId="1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 applyBorder="1" applyAlignment="1">
      <alignment horizontal="center"/>
    </xf>
    <xf numFmtId="9" fontId="1" fillId="0" borderId="9" xfId="0" applyNumberFormat="1" applyFont="1" applyBorder="1" applyAlignment="1" applyProtection="1">
      <alignment horizontal="right" vertical="center" indent="2"/>
    </xf>
    <xf numFmtId="0" fontId="1" fillId="0" borderId="9" xfId="0" applyFont="1" applyBorder="1" applyAlignment="1" applyProtection="1">
      <alignment horizontal="right" vertical="center" indent="2"/>
    </xf>
    <xf numFmtId="9" fontId="6" fillId="0" borderId="7" xfId="0" applyNumberFormat="1" applyFont="1" applyBorder="1" applyAlignment="1" applyProtection="1">
      <alignment horizontal="right" vertical="center" indent="1"/>
    </xf>
    <xf numFmtId="0" fontId="1" fillId="0" borderId="7" xfId="0" applyFont="1" applyBorder="1" applyAlignment="1" applyProtection="1">
      <alignment horizontal="right" vertical="center" indent="2"/>
    </xf>
    <xf numFmtId="0" fontId="1" fillId="0" borderId="17" xfId="0" applyFont="1" applyBorder="1" applyAlignment="1" applyProtection="1">
      <alignment horizontal="right" vertical="center" indent="2"/>
    </xf>
    <xf numFmtId="9" fontId="1" fillId="0" borderId="18" xfId="0" applyNumberFormat="1" applyFont="1" applyBorder="1" applyAlignment="1" applyProtection="1">
      <alignment horizontal="right" vertical="center" indent="2"/>
    </xf>
    <xf numFmtId="9" fontId="1" fillId="0" borderId="17" xfId="0" applyNumberFormat="1" applyFont="1" applyBorder="1" applyAlignment="1" applyProtection="1">
      <alignment horizontal="right" vertical="center" indent="2"/>
    </xf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6" fillId="0" borderId="17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1" xfId="0" applyFont="1" applyFill="1" applyBorder="1" applyAlignment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wrapText="1" indent="1"/>
    </xf>
    <xf numFmtId="0" fontId="8" fillId="0" borderId="13" xfId="0" applyFont="1" applyFill="1" applyBorder="1" applyAlignment="1" applyProtection="1">
      <alignment horizontal="left" vertical="center" wrapText="1" indent="1"/>
    </xf>
    <xf numFmtId="0" fontId="8" fillId="0" borderId="10" xfId="0" applyFont="1" applyFill="1" applyBorder="1" applyAlignment="1" applyProtection="1">
      <alignment horizontal="left" vertical="center" wrapText="1" indent="1"/>
    </xf>
    <xf numFmtId="0" fontId="2" fillId="0" borderId="21" xfId="0" applyFont="1" applyFill="1" applyBorder="1" applyAlignment="1" applyProtection="1">
      <alignment horizontal="left" vertical="center" wrapText="1" indent="1"/>
    </xf>
    <xf numFmtId="0" fontId="6" fillId="2" borderId="18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64" fontId="6" fillId="2" borderId="2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I57"/>
  <sheetViews>
    <sheetView showGridLines="0" showRowColHeaders="0" tabSelected="1" zoomScale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1" customWidth="1"/>
    <col min="2" max="2" width="43.7109375" style="1" customWidth="1"/>
    <col min="3" max="3" width="14.7109375" style="5" customWidth="1"/>
    <col min="4" max="4" width="16.7109375" style="1" customWidth="1"/>
    <col min="5" max="5" width="13.7109375" style="1" customWidth="1"/>
    <col min="6" max="6" width="15.7109375" style="1" customWidth="1"/>
    <col min="7" max="8" width="13.7109375" style="1" customWidth="1"/>
    <col min="9" max="9" width="12.7109375" style="1" customWidth="1"/>
    <col min="10" max="24" width="11" style="1" customWidth="1"/>
    <col min="25" max="16384" width="8.28515625" style="1"/>
  </cols>
  <sheetData>
    <row r="1" spans="1:9" x14ac:dyDescent="0.2">
      <c r="A1" s="33"/>
    </row>
    <row r="2" spans="1:9" ht="20.100000000000001" customHeight="1" x14ac:dyDescent="0.25">
      <c r="B2" s="53" t="s">
        <v>18</v>
      </c>
      <c r="C2" s="54"/>
      <c r="D2" s="54"/>
      <c r="E2" s="54"/>
      <c r="F2" s="54"/>
      <c r="G2" s="54"/>
      <c r="H2" s="54"/>
      <c r="I2" s="55"/>
    </row>
    <row r="3" spans="1:9" ht="20.100000000000001" customHeight="1" x14ac:dyDescent="0.2">
      <c r="B3" s="69" t="s">
        <v>29</v>
      </c>
      <c r="C3" s="70"/>
      <c r="D3" s="70"/>
      <c r="E3" s="70"/>
      <c r="F3" s="70"/>
      <c r="G3" s="70"/>
      <c r="H3" s="70"/>
      <c r="I3" s="71"/>
    </row>
    <row r="4" spans="1:9" s="24" customFormat="1" ht="15" customHeight="1" x14ac:dyDescent="0.25">
      <c r="B4" s="45"/>
      <c r="C4" s="45"/>
      <c r="D4" s="45"/>
      <c r="E4" s="25"/>
      <c r="F4" s="45"/>
      <c r="G4" s="25"/>
      <c r="H4" s="38"/>
      <c r="I4" s="25" t="s">
        <v>3</v>
      </c>
    </row>
    <row r="5" spans="1:9" ht="24.95" customHeight="1" x14ac:dyDescent="0.2">
      <c r="B5" s="65" t="s">
        <v>17</v>
      </c>
      <c r="C5" s="67" t="s">
        <v>5</v>
      </c>
      <c r="D5" s="63" t="s">
        <v>27</v>
      </c>
      <c r="E5" s="64"/>
      <c r="F5" s="63" t="s">
        <v>21</v>
      </c>
      <c r="G5" s="64"/>
      <c r="H5" s="63" t="s">
        <v>24</v>
      </c>
      <c r="I5" s="64"/>
    </row>
    <row r="6" spans="1:9" ht="24.95" customHeight="1" x14ac:dyDescent="0.2">
      <c r="B6" s="66"/>
      <c r="C6" s="68"/>
      <c r="D6" s="2" t="s">
        <v>0</v>
      </c>
      <c r="E6" s="3" t="s">
        <v>1</v>
      </c>
      <c r="F6" s="2" t="s">
        <v>0</v>
      </c>
      <c r="G6" s="3" t="s">
        <v>1</v>
      </c>
      <c r="H6" s="2" t="s">
        <v>25</v>
      </c>
      <c r="I6" s="42" t="s">
        <v>26</v>
      </c>
    </row>
    <row r="7" spans="1:9" ht="20.100000000000001" customHeight="1" x14ac:dyDescent="0.2">
      <c r="B7" s="59" t="s">
        <v>6</v>
      </c>
      <c r="C7" s="46"/>
      <c r="D7" s="11">
        <v>966648.28797131008</v>
      </c>
      <c r="E7" s="7">
        <v>0.78361924666377103</v>
      </c>
      <c r="F7" s="11">
        <f>SUM(F8:F10)</f>
        <v>928592.60768413008</v>
      </c>
      <c r="G7" s="7">
        <f t="shared" ref="G7:G18" si="0">F7/F$57</f>
        <v>0.78091232743703076</v>
      </c>
      <c r="H7" s="11">
        <f t="shared" ref="H7:H39" si="1">F7-D7</f>
        <v>-38055.680287180003</v>
      </c>
      <c r="I7" s="7">
        <f t="shared" ref="I7:I38" si="2">H7/ABS(D7)</f>
        <v>-3.9368693619730992E-2</v>
      </c>
    </row>
    <row r="8" spans="1:9" ht="20.100000000000001" customHeight="1" x14ac:dyDescent="0.2">
      <c r="B8" s="60"/>
      <c r="C8" s="39">
        <v>0.04</v>
      </c>
      <c r="D8" s="11">
        <v>69202.759215469996</v>
      </c>
      <c r="E8" s="7">
        <v>5.6099632842975075E-2</v>
      </c>
      <c r="F8" s="11">
        <v>68730.051024989996</v>
      </c>
      <c r="G8" s="7">
        <f t="shared" si="0"/>
        <v>5.7799452275036772E-2</v>
      </c>
      <c r="H8" s="11">
        <f t="shared" si="1"/>
        <v>-472.70819047999976</v>
      </c>
      <c r="I8" s="7">
        <f t="shared" si="2"/>
        <v>-6.8307708513207343E-3</v>
      </c>
    </row>
    <row r="9" spans="1:9" ht="20.100000000000001" customHeight="1" x14ac:dyDescent="0.2">
      <c r="B9" s="60"/>
      <c r="C9" s="39" t="s">
        <v>22</v>
      </c>
      <c r="D9" s="11">
        <v>148901.46634936999</v>
      </c>
      <c r="E9" s="7">
        <v>0.12070786897342259</v>
      </c>
      <c r="F9" s="11">
        <v>146797.29380399</v>
      </c>
      <c r="G9" s="7">
        <f t="shared" si="0"/>
        <v>0.1234511403788021</v>
      </c>
      <c r="H9" s="11">
        <f t="shared" si="1"/>
        <v>-2104.1725453799882</v>
      </c>
      <c r="I9" s="7">
        <f t="shared" si="2"/>
        <v>-1.4131308421388766E-2</v>
      </c>
    </row>
    <row r="10" spans="1:9" ht="20.100000000000001" customHeight="1" x14ac:dyDescent="0.2">
      <c r="B10" s="60"/>
      <c r="C10" s="39" t="s">
        <v>23</v>
      </c>
      <c r="D10" s="11">
        <v>748544.06240647007</v>
      </c>
      <c r="E10" s="7">
        <v>0.60681174484737332</v>
      </c>
      <c r="F10" s="11">
        <v>713065.26285515004</v>
      </c>
      <c r="G10" s="7">
        <f t="shared" si="0"/>
        <v>0.59966173478319185</v>
      </c>
      <c r="H10" s="11">
        <f t="shared" si="1"/>
        <v>-35478.799551320029</v>
      </c>
      <c r="I10" s="7">
        <f t="shared" si="2"/>
        <v>-4.7397075647438024E-2</v>
      </c>
    </row>
    <row r="11" spans="1:9" ht="20.100000000000001" customHeight="1" x14ac:dyDescent="0.2">
      <c r="B11" s="59" t="s">
        <v>7</v>
      </c>
      <c r="C11" s="46"/>
      <c r="D11" s="18">
        <v>5831.9650191700002</v>
      </c>
      <c r="E11" s="9">
        <v>4.7277175077633802E-3</v>
      </c>
      <c r="F11" s="18">
        <f>SUM(F12:F14)</f>
        <v>6305.5227801500005</v>
      </c>
      <c r="G11" s="9">
        <f t="shared" si="0"/>
        <v>5.3027134065115472E-3</v>
      </c>
      <c r="H11" s="18">
        <f>F11-D11</f>
        <v>473.55776098000024</v>
      </c>
      <c r="I11" s="9">
        <f t="shared" si="2"/>
        <v>8.1200377475411631E-2</v>
      </c>
    </row>
    <row r="12" spans="1:9" ht="20.100000000000001" customHeight="1" x14ac:dyDescent="0.2">
      <c r="B12" s="60"/>
      <c r="C12" s="39">
        <v>0.04</v>
      </c>
      <c r="D12" s="11">
        <v>872.86014458</v>
      </c>
      <c r="E12" s="7">
        <v>7.0758932431783355E-4</v>
      </c>
      <c r="F12" s="11">
        <v>867.99890722999999</v>
      </c>
      <c r="G12" s="7">
        <f t="shared" si="0"/>
        <v>7.2995524759588608E-4</v>
      </c>
      <c r="H12" s="11">
        <f t="shared" ref="H12" si="3">F12-D12</f>
        <v>-4.8612373500000103</v>
      </c>
      <c r="I12" s="7">
        <f t="shared" si="2"/>
        <v>-5.5693198735051932E-3</v>
      </c>
    </row>
    <row r="13" spans="1:9" ht="20.100000000000001" customHeight="1" x14ac:dyDescent="0.2">
      <c r="B13" s="60"/>
      <c r="C13" s="39" t="s">
        <v>22</v>
      </c>
      <c r="D13" s="11">
        <v>913.00171255999999</v>
      </c>
      <c r="E13" s="7">
        <v>7.4013032775394961E-4</v>
      </c>
      <c r="F13" s="11">
        <v>956.52390800000001</v>
      </c>
      <c r="G13" s="7">
        <f t="shared" si="0"/>
        <v>8.044015266375355E-4</v>
      </c>
      <c r="H13" s="11">
        <f>F13-D13</f>
        <v>43.522195440000019</v>
      </c>
      <c r="I13" s="7">
        <f t="shared" si="2"/>
        <v>4.766934699165732E-2</v>
      </c>
    </row>
    <row r="14" spans="1:9" ht="20.100000000000001" customHeight="1" x14ac:dyDescent="0.2">
      <c r="B14" s="60"/>
      <c r="C14" s="39" t="s">
        <v>23</v>
      </c>
      <c r="D14" s="11">
        <v>4046.10316203</v>
      </c>
      <c r="E14" s="8">
        <v>3.2799978556915972E-3</v>
      </c>
      <c r="F14" s="11">
        <v>4480.9999649199999</v>
      </c>
      <c r="G14" s="8">
        <f t="shared" si="0"/>
        <v>3.7683566322781249E-3</v>
      </c>
      <c r="H14" s="11">
        <f>F14-D14</f>
        <v>434.89680288999989</v>
      </c>
      <c r="I14" s="8">
        <f t="shared" si="2"/>
        <v>0.10748534712886673</v>
      </c>
    </row>
    <row r="15" spans="1:9" ht="20.100000000000001" customHeight="1" x14ac:dyDescent="0.2">
      <c r="B15" s="59" t="s">
        <v>8</v>
      </c>
      <c r="C15" s="47"/>
      <c r="D15" s="13">
        <v>43087.795321370002</v>
      </c>
      <c r="E15" s="9">
        <v>3.4929380344732829E-2</v>
      </c>
      <c r="F15" s="13">
        <f>SUM(F16:F18)</f>
        <v>38078.666309760003</v>
      </c>
      <c r="G15" s="9">
        <f t="shared" si="0"/>
        <v>3.2022761852275872E-2</v>
      </c>
      <c r="H15" s="13">
        <f t="shared" si="1"/>
        <v>-5009.129011609999</v>
      </c>
      <c r="I15" s="9">
        <f t="shared" si="2"/>
        <v>-0.11625401054404032</v>
      </c>
    </row>
    <row r="16" spans="1:9" ht="20.100000000000001" customHeight="1" x14ac:dyDescent="0.2">
      <c r="B16" s="60"/>
      <c r="C16" s="39">
        <v>0.04</v>
      </c>
      <c r="D16" s="11">
        <v>550.39638640999999</v>
      </c>
      <c r="E16" s="7">
        <v>4.461821399282993E-4</v>
      </c>
      <c r="F16" s="11">
        <v>243.03887958000001</v>
      </c>
      <c r="G16" s="7">
        <f t="shared" si="0"/>
        <v>2.0438678440897701E-4</v>
      </c>
      <c r="H16" s="11">
        <f t="shared" si="1"/>
        <v>-307.35750682999998</v>
      </c>
      <c r="I16" s="7">
        <f t="shared" si="2"/>
        <v>-0.55842936912206387</v>
      </c>
    </row>
    <row r="17" spans="2:9" ht="20.100000000000001" customHeight="1" x14ac:dyDescent="0.2">
      <c r="B17" s="60"/>
      <c r="C17" s="39" t="s">
        <v>22</v>
      </c>
      <c r="D17" s="11">
        <v>721.55727350000006</v>
      </c>
      <c r="E17" s="7">
        <v>5.8493474216096306E-4</v>
      </c>
      <c r="F17" s="11">
        <v>869.33531231000006</v>
      </c>
      <c r="G17" s="7">
        <f t="shared" si="0"/>
        <v>7.3107911525624176E-4</v>
      </c>
      <c r="H17" s="11">
        <f t="shared" si="1"/>
        <v>147.77803881</v>
      </c>
      <c r="I17" s="7">
        <f t="shared" si="2"/>
        <v>0.20480430900957439</v>
      </c>
    </row>
    <row r="18" spans="2:9" ht="20.100000000000001" customHeight="1" x14ac:dyDescent="0.2">
      <c r="B18" s="60"/>
      <c r="C18" s="39" t="s">
        <v>23</v>
      </c>
      <c r="D18" s="11">
        <v>41815.841661459999</v>
      </c>
      <c r="E18" s="7">
        <v>3.3898263462643567E-2</v>
      </c>
      <c r="F18" s="11">
        <v>36966.292117870005</v>
      </c>
      <c r="G18" s="7">
        <f t="shared" si="0"/>
        <v>3.1087295952610658E-2</v>
      </c>
      <c r="H18" s="11">
        <f t="shared" si="1"/>
        <v>-4849.5495435899938</v>
      </c>
      <c r="I18" s="7">
        <f t="shared" si="2"/>
        <v>-0.11597397902096111</v>
      </c>
    </row>
    <row r="19" spans="2:9" ht="20.100000000000001" customHeight="1" x14ac:dyDescent="0.2">
      <c r="B19" s="59" t="s">
        <v>9</v>
      </c>
      <c r="C19" s="47"/>
      <c r="D19" s="18">
        <v>96.585594459999996</v>
      </c>
      <c r="E19" s="9">
        <v>-6.1778414811737223E-2</v>
      </c>
      <c r="F19" s="18">
        <f>SUM(F20:F22)</f>
        <v>64.254069150000007</v>
      </c>
      <c r="G19" s="9">
        <f>F19/F$56</f>
        <v>-2.5527873108647198E-2</v>
      </c>
      <c r="H19" s="18">
        <f t="shared" si="1"/>
        <v>-32.331525309999989</v>
      </c>
      <c r="I19" s="9">
        <f t="shared" si="2"/>
        <v>-0.33474479802875556</v>
      </c>
    </row>
    <row r="20" spans="2:9" ht="20.100000000000001" customHeight="1" x14ac:dyDescent="0.2">
      <c r="B20" s="60"/>
      <c r="C20" s="39">
        <v>0.04</v>
      </c>
      <c r="D20" s="11">
        <v>0</v>
      </c>
      <c r="E20" s="7">
        <v>0</v>
      </c>
      <c r="F20" s="11">
        <v>6.4536940000000001E-2</v>
      </c>
      <c r="G20" s="7">
        <f>F20/F$56</f>
        <v>-2.5640256515028475E-5</v>
      </c>
      <c r="H20" s="11">
        <f t="shared" si="1"/>
        <v>6.4536940000000001E-2</v>
      </c>
      <c r="I20" s="43" t="s">
        <v>28</v>
      </c>
    </row>
    <row r="21" spans="2:9" ht="20.100000000000001" customHeight="1" x14ac:dyDescent="0.2">
      <c r="B21" s="60"/>
      <c r="C21" s="39" t="s">
        <v>22</v>
      </c>
      <c r="D21" s="11">
        <v>0.11380195</v>
      </c>
      <c r="E21" s="7">
        <v>-7.2790400191575095E-5</v>
      </c>
      <c r="F21" s="11">
        <v>0.16150291999999999</v>
      </c>
      <c r="G21" s="7">
        <f>F21/F$56</f>
        <v>-6.4164435077431972E-5</v>
      </c>
      <c r="H21" s="11">
        <f t="shared" si="1"/>
        <v>4.7700969999999995E-2</v>
      </c>
      <c r="I21" s="7">
        <f t="shared" si="2"/>
        <v>0.41915775608414441</v>
      </c>
    </row>
    <row r="22" spans="2:9" ht="20.100000000000001" customHeight="1" x14ac:dyDescent="0.2">
      <c r="B22" s="61"/>
      <c r="C22" s="39" t="s">
        <v>23</v>
      </c>
      <c r="D22" s="11">
        <v>96.47179251</v>
      </c>
      <c r="E22" s="8">
        <v>-6.1705624411545645E-2</v>
      </c>
      <c r="F22" s="11">
        <v>64.028029290000006</v>
      </c>
      <c r="G22" s="8">
        <f>F22/F$56</f>
        <v>-2.5438068417054739E-2</v>
      </c>
      <c r="H22" s="11">
        <f t="shared" si="1"/>
        <v>-32.443763219999994</v>
      </c>
      <c r="I22" s="8">
        <f t="shared" si="2"/>
        <v>-0.33630310348630627</v>
      </c>
    </row>
    <row r="23" spans="2:9" s="4" customFormat="1" ht="20.100000000000001" customHeight="1" x14ac:dyDescent="0.2">
      <c r="B23" s="56" t="s">
        <v>19</v>
      </c>
      <c r="C23" s="37"/>
      <c r="D23" s="19">
        <v>1015664.6339063101</v>
      </c>
      <c r="E23" s="20">
        <v>0.8233546422091419</v>
      </c>
      <c r="F23" s="19">
        <f>SUM(F24:F26)</f>
        <v>973041.05084319017</v>
      </c>
      <c r="G23" s="20">
        <f t="shared" ref="G23:G57" si="4">F23/F$57</f>
        <v>0.81829183801149064</v>
      </c>
      <c r="H23" s="19">
        <f t="shared" si="1"/>
        <v>-42623.583063119906</v>
      </c>
      <c r="I23" s="20">
        <f t="shared" si="2"/>
        <v>-4.1966197936012521E-2</v>
      </c>
    </row>
    <row r="24" spans="2:9" ht="20.100000000000001" customHeight="1" x14ac:dyDescent="0.2">
      <c r="B24" s="57"/>
      <c r="C24" s="48">
        <v>0.04</v>
      </c>
      <c r="D24" s="14">
        <v>70626.015746459991</v>
      </c>
      <c r="E24" s="10">
        <v>5.7253404307221208E-2</v>
      </c>
      <c r="F24" s="14">
        <f>+F8+F12+F16+F20</f>
        <v>69841.153348739987</v>
      </c>
      <c r="G24" s="10">
        <f t="shared" si="4"/>
        <v>5.8733848580241312E-2</v>
      </c>
      <c r="H24" s="14">
        <f t="shared" si="1"/>
        <v>-784.86239772000408</v>
      </c>
      <c r="I24" s="10">
        <f t="shared" si="2"/>
        <v>-1.1112936067887193E-2</v>
      </c>
    </row>
    <row r="25" spans="2:9" ht="20.100000000000001" customHeight="1" x14ac:dyDescent="0.2">
      <c r="B25" s="57"/>
      <c r="C25" s="40" t="s">
        <v>22</v>
      </c>
      <c r="D25" s="14">
        <v>150536.13913738</v>
      </c>
      <c r="E25" s="10">
        <v>0.12203302629757252</v>
      </c>
      <c r="F25" s="14">
        <f>+F9+F13+F17+F21</f>
        <v>148623.31452722001</v>
      </c>
      <c r="G25" s="10">
        <f t="shared" si="4"/>
        <v>0.12498675683872858</v>
      </c>
      <c r="H25" s="14">
        <f t="shared" si="1"/>
        <v>-1912.8246101599943</v>
      </c>
      <c r="I25" s="10">
        <f t="shared" si="2"/>
        <v>-1.270674683913835E-2</v>
      </c>
    </row>
    <row r="26" spans="2:9" ht="20.100000000000001" customHeight="1" x14ac:dyDescent="0.2">
      <c r="B26" s="58"/>
      <c r="C26" s="41" t="s">
        <v>23</v>
      </c>
      <c r="D26" s="27">
        <v>794502.47902247007</v>
      </c>
      <c r="E26" s="28">
        <v>0.64406821160434813</v>
      </c>
      <c r="F26" s="27">
        <f>+F10+F14+F18+F22</f>
        <v>754576.58296723012</v>
      </c>
      <c r="G26" s="28">
        <f t="shared" si="4"/>
        <v>0.63457123259252068</v>
      </c>
      <c r="H26" s="27">
        <f>F26-D26</f>
        <v>-39925.896055239951</v>
      </c>
      <c r="I26" s="28">
        <f t="shared" si="2"/>
        <v>-5.0252701671067747E-2</v>
      </c>
    </row>
    <row r="27" spans="2:9" ht="20.100000000000001" customHeight="1" x14ac:dyDescent="0.2">
      <c r="B27" s="59" t="s">
        <v>10</v>
      </c>
      <c r="C27" s="49"/>
      <c r="D27" s="15">
        <v>55784.7844129</v>
      </c>
      <c r="E27" s="7">
        <v>4.5222270893045848E-2</v>
      </c>
      <c r="F27" s="15">
        <f>SUM(F28:F30)</f>
        <v>52571.253927890008</v>
      </c>
      <c r="G27" s="7">
        <f t="shared" si="4"/>
        <v>4.4210496531409495E-2</v>
      </c>
      <c r="H27" s="15">
        <f t="shared" ref="H27" si="5">F27-D27</f>
        <v>-3213.5304850099928</v>
      </c>
      <c r="I27" s="7">
        <f t="shared" si="2"/>
        <v>-5.7605860071530138E-2</v>
      </c>
    </row>
    <row r="28" spans="2:9" ht="20.100000000000001" customHeight="1" x14ac:dyDescent="0.2">
      <c r="B28" s="60"/>
      <c r="C28" s="39">
        <v>0.04</v>
      </c>
      <c r="D28" s="15">
        <v>8820.6593103499999</v>
      </c>
      <c r="E28" s="7">
        <v>7.1505205045781792E-3</v>
      </c>
      <c r="F28" s="15">
        <v>7408.0725531199996</v>
      </c>
      <c r="G28" s="7">
        <f t="shared" si="4"/>
        <v>6.2299173301702286E-3</v>
      </c>
      <c r="H28" s="15">
        <f>F28-D28</f>
        <v>-1412.5867572300003</v>
      </c>
      <c r="I28" s="7">
        <f t="shared" si="2"/>
        <v>-0.16014525757416986</v>
      </c>
    </row>
    <row r="29" spans="2:9" ht="20.100000000000001" customHeight="1" x14ac:dyDescent="0.2">
      <c r="B29" s="60"/>
      <c r="C29" s="39" t="s">
        <v>22</v>
      </c>
      <c r="D29" s="11">
        <v>7655.7821997700003</v>
      </c>
      <c r="E29" s="7">
        <v>6.2062058710062405E-3</v>
      </c>
      <c r="F29" s="11">
        <v>7297.8664077100002</v>
      </c>
      <c r="G29" s="7">
        <f t="shared" si="4"/>
        <v>6.1372380036304446E-3</v>
      </c>
      <c r="H29" s="11">
        <f>F29-D29</f>
        <v>-357.91579206000006</v>
      </c>
      <c r="I29" s="7">
        <f t="shared" si="2"/>
        <v>-4.675104159451568E-2</v>
      </c>
    </row>
    <row r="30" spans="2:9" ht="20.100000000000001" customHeight="1" x14ac:dyDescent="0.2">
      <c r="B30" s="60"/>
      <c r="C30" s="39" t="s">
        <v>23</v>
      </c>
      <c r="D30" s="11">
        <v>39308.342902780001</v>
      </c>
      <c r="E30" s="7">
        <v>3.186554451746143E-2</v>
      </c>
      <c r="F30" s="11">
        <v>37865.314967060003</v>
      </c>
      <c r="G30" s="7">
        <f t="shared" si="4"/>
        <v>3.1843341197608822E-2</v>
      </c>
      <c r="H30" s="11">
        <f t="shared" ref="H30" si="6">F30-D30</f>
        <v>-1443.0279357199979</v>
      </c>
      <c r="I30" s="7">
        <f t="shared" si="2"/>
        <v>-3.6710474905772297E-2</v>
      </c>
    </row>
    <row r="31" spans="2:9" ht="20.100000000000001" customHeight="1" x14ac:dyDescent="0.2">
      <c r="B31" s="31"/>
      <c r="C31" s="50"/>
      <c r="D31" s="13">
        <v>1793.7229274399997</v>
      </c>
      <c r="E31" s="9">
        <v>1.4540922759755453E-3</v>
      </c>
      <c r="F31" s="13">
        <f>SUM(F32:F34)</f>
        <v>5382.7726694900002</v>
      </c>
      <c r="G31" s="9">
        <f t="shared" si="4"/>
        <v>4.5267144048014305E-3</v>
      </c>
      <c r="H31" s="13">
        <f>F31-D31</f>
        <v>3589.0497420500005</v>
      </c>
      <c r="I31" s="9">
        <f t="shared" si="2"/>
        <v>2.0008941666215363</v>
      </c>
    </row>
    <row r="32" spans="2:9" ht="20.100000000000001" customHeight="1" x14ac:dyDescent="0.2">
      <c r="B32" s="34" t="s">
        <v>12</v>
      </c>
      <c r="C32" s="39">
        <v>0.04</v>
      </c>
      <c r="D32" s="11">
        <v>121.20382187</v>
      </c>
      <c r="E32" s="7">
        <v>9.825460694278726E-5</v>
      </c>
      <c r="F32" s="11">
        <v>1831.9589546100001</v>
      </c>
      <c r="G32" s="7">
        <f t="shared" si="4"/>
        <v>1.5406102947356625E-3</v>
      </c>
      <c r="H32" s="11">
        <f t="shared" ref="H32:H34" si="7">F32-D32</f>
        <v>1710.7551327400001</v>
      </c>
      <c r="I32" s="7">
        <f t="shared" si="2"/>
        <v>14.114696272324736</v>
      </c>
    </row>
    <row r="33" spans="2:9" ht="20.100000000000001" customHeight="1" x14ac:dyDescent="0.2">
      <c r="B33" s="26"/>
      <c r="C33" s="39" t="s">
        <v>22</v>
      </c>
      <c r="D33" s="11">
        <v>195.60416954000002</v>
      </c>
      <c r="E33" s="7">
        <v>1.5856769611718037E-4</v>
      </c>
      <c r="F33" s="11">
        <v>2541.4608751000001</v>
      </c>
      <c r="G33" s="7">
        <f t="shared" si="4"/>
        <v>2.1372753892733927E-3</v>
      </c>
      <c r="H33" s="11">
        <f t="shared" si="7"/>
        <v>2345.8567055600001</v>
      </c>
      <c r="I33" s="7">
        <f t="shared" si="2"/>
        <v>11.992876793356313</v>
      </c>
    </row>
    <row r="34" spans="2:9" ht="20.100000000000001" customHeight="1" x14ac:dyDescent="0.2">
      <c r="B34" s="30"/>
      <c r="C34" s="39" t="s">
        <v>23</v>
      </c>
      <c r="D34" s="11">
        <v>1476.9149360299998</v>
      </c>
      <c r="E34" s="8">
        <v>1.1972699729155779E-3</v>
      </c>
      <c r="F34" s="11">
        <v>1009.3528397800001</v>
      </c>
      <c r="G34" s="8">
        <f t="shared" si="4"/>
        <v>8.4882872079237548E-4</v>
      </c>
      <c r="H34" s="11">
        <f t="shared" si="7"/>
        <v>-467.56209624999974</v>
      </c>
      <c r="I34" s="8">
        <f t="shared" si="2"/>
        <v>-0.31658024767954707</v>
      </c>
    </row>
    <row r="35" spans="2:9" ht="20.100000000000001" customHeight="1" x14ac:dyDescent="0.2">
      <c r="B35" s="56" t="s">
        <v>13</v>
      </c>
      <c r="C35" s="37"/>
      <c r="D35" s="19">
        <v>57578.507340340002</v>
      </c>
      <c r="E35" s="35">
        <v>4.6676363169021393E-2</v>
      </c>
      <c r="F35" s="19">
        <f>SUM(F36:F38)</f>
        <v>57954.026597380005</v>
      </c>
      <c r="G35" s="35">
        <f t="shared" si="4"/>
        <v>4.8737210936210924E-2</v>
      </c>
      <c r="H35" s="19">
        <f>F35-D35</f>
        <v>375.51925704000314</v>
      </c>
      <c r="I35" s="35">
        <f>H35/ABS(D35)</f>
        <v>6.5218650914368372E-3</v>
      </c>
    </row>
    <row r="36" spans="2:9" ht="20.100000000000001" customHeight="1" x14ac:dyDescent="0.2">
      <c r="B36" s="57"/>
      <c r="C36" s="48">
        <v>0.04</v>
      </c>
      <c r="D36" s="14">
        <v>8941.8631322199999</v>
      </c>
      <c r="E36" s="10">
        <v>7.2487751115209668E-3</v>
      </c>
      <c r="F36" s="14">
        <f>+F28+F32</f>
        <v>9240.0315077300002</v>
      </c>
      <c r="G36" s="10">
        <f t="shared" si="4"/>
        <v>7.7705276249058911E-3</v>
      </c>
      <c r="H36" s="14">
        <f t="shared" si="1"/>
        <v>298.16837551000026</v>
      </c>
      <c r="I36" s="10">
        <f t="shared" si="2"/>
        <v>3.3345218004469039E-2</v>
      </c>
    </row>
    <row r="37" spans="2:9" ht="20.100000000000001" customHeight="1" x14ac:dyDescent="0.2">
      <c r="B37" s="57"/>
      <c r="C37" s="40" t="s">
        <v>22</v>
      </c>
      <c r="D37" s="14">
        <v>7851.3863693100002</v>
      </c>
      <c r="E37" s="10">
        <v>6.3647735671234209E-3</v>
      </c>
      <c r="F37" s="14">
        <f t="shared" ref="F37:F38" si="8">+F29+F33</f>
        <v>9839.3272828099998</v>
      </c>
      <c r="G37" s="10">
        <f t="shared" si="4"/>
        <v>8.2745133929038369E-3</v>
      </c>
      <c r="H37" s="14">
        <f t="shared" si="1"/>
        <v>1987.9409134999996</v>
      </c>
      <c r="I37" s="10">
        <f t="shared" si="2"/>
        <v>0.25319616434501169</v>
      </c>
    </row>
    <row r="38" spans="2:9" ht="20.100000000000001" customHeight="1" x14ac:dyDescent="0.2">
      <c r="B38" s="58"/>
      <c r="C38" s="41" t="s">
        <v>23</v>
      </c>
      <c r="D38" s="27">
        <v>40785.257838810001</v>
      </c>
      <c r="E38" s="28">
        <v>3.3062814490377006E-2</v>
      </c>
      <c r="F38" s="27">
        <f t="shared" si="8"/>
        <v>38874.667806840007</v>
      </c>
      <c r="G38" s="28">
        <f t="shared" si="4"/>
        <v>3.2692169918401202E-2</v>
      </c>
      <c r="H38" s="27">
        <f t="shared" si="1"/>
        <v>-1910.590031969994</v>
      </c>
      <c r="I38" s="28">
        <f t="shared" si="2"/>
        <v>-4.6845113484900787E-2</v>
      </c>
    </row>
    <row r="39" spans="2:9" ht="20.100000000000001" customHeight="1" x14ac:dyDescent="0.2">
      <c r="B39" s="62" t="s">
        <v>14</v>
      </c>
      <c r="C39" s="51"/>
      <c r="D39" s="13">
        <v>122585.40827563</v>
      </c>
      <c r="E39" s="7">
        <v>9.9374598269366649E-2</v>
      </c>
      <c r="F39" s="13">
        <f>SUM(F40:F42)</f>
        <v>121395.57081549001</v>
      </c>
      <c r="G39" s="7">
        <f t="shared" si="4"/>
        <v>0.10208922293975239</v>
      </c>
      <c r="H39" s="13">
        <f t="shared" si="1"/>
        <v>-1189.8374601399992</v>
      </c>
      <c r="I39" s="7">
        <f t="shared" ref="I39:I54" si="9">H39/ABS(D39)</f>
        <v>-9.7061916004283436E-3</v>
      </c>
    </row>
    <row r="40" spans="2:9" ht="20.100000000000001" customHeight="1" x14ac:dyDescent="0.2">
      <c r="B40" s="60"/>
      <c r="C40" s="39">
        <v>0.04</v>
      </c>
      <c r="D40" s="15">
        <v>12394.59181444</v>
      </c>
      <c r="E40" s="7">
        <v>1.0047750377461679E-2</v>
      </c>
      <c r="F40" s="15">
        <v>11026.297904610001</v>
      </c>
      <c r="G40" s="7">
        <f t="shared" si="4"/>
        <v>9.2727121543401542E-3</v>
      </c>
      <c r="H40" s="15">
        <f>F40-D40</f>
        <v>-1368.2939098299994</v>
      </c>
      <c r="I40" s="7">
        <f t="shared" si="9"/>
        <v>-0.11039443091912908</v>
      </c>
    </row>
    <row r="41" spans="2:9" ht="20.100000000000001" customHeight="1" x14ac:dyDescent="0.2">
      <c r="B41" s="60"/>
      <c r="C41" s="39" t="s">
        <v>22</v>
      </c>
      <c r="D41" s="11">
        <v>13344.7719177</v>
      </c>
      <c r="E41" s="7">
        <v>1.0818019591173464E-2</v>
      </c>
      <c r="F41" s="11">
        <v>13633.39803618</v>
      </c>
      <c r="G41" s="7">
        <f t="shared" si="4"/>
        <v>1.1465187751021035E-2</v>
      </c>
      <c r="H41" s="11">
        <f>F41-D41</f>
        <v>288.62611848000051</v>
      </c>
      <c r="I41" s="7">
        <f t="shared" si="9"/>
        <v>2.1628404011699725E-2</v>
      </c>
    </row>
    <row r="42" spans="2:9" ht="20.100000000000001" customHeight="1" x14ac:dyDescent="0.2">
      <c r="B42" s="60"/>
      <c r="C42" s="39" t="s">
        <v>23</v>
      </c>
      <c r="D42" s="11">
        <v>96846.044543490003</v>
      </c>
      <c r="E42" s="8">
        <v>7.8508828300731512E-2</v>
      </c>
      <c r="F42" s="11">
        <v>96735.874874700006</v>
      </c>
      <c r="G42" s="8">
        <f t="shared" si="4"/>
        <v>8.1351323034391215E-2</v>
      </c>
      <c r="H42" s="11">
        <f t="shared" ref="H42:H43" si="10">F42-D42</f>
        <v>-110.16966878999665</v>
      </c>
      <c r="I42" s="8">
        <f t="shared" si="9"/>
        <v>-1.1375753063463888E-3</v>
      </c>
    </row>
    <row r="43" spans="2:9" ht="20.100000000000001" customHeight="1" x14ac:dyDescent="0.2">
      <c r="B43" s="59" t="s">
        <v>11</v>
      </c>
      <c r="C43" s="52"/>
      <c r="D43" s="13">
        <v>3949.1206552999997</v>
      </c>
      <c r="E43" s="7">
        <v>3.2013784034988857E-3</v>
      </c>
      <c r="F43" s="44">
        <f>SUM(F44:F46)</f>
        <v>2758.0782708499996</v>
      </c>
      <c r="G43" s="7">
        <f t="shared" si="4"/>
        <v>2.3194426747747887E-3</v>
      </c>
      <c r="H43" s="13">
        <f t="shared" si="10"/>
        <v>-1191.0423844500001</v>
      </c>
      <c r="I43" s="7">
        <f t="shared" si="9"/>
        <v>-0.3015968587466521</v>
      </c>
    </row>
    <row r="44" spans="2:9" ht="20.100000000000001" customHeight="1" x14ac:dyDescent="0.2">
      <c r="B44" s="60"/>
      <c r="C44" s="39">
        <v>0.04</v>
      </c>
      <c r="D44" s="15">
        <v>72.078474439999994</v>
      </c>
      <c r="E44" s="7">
        <v>5.8430848680117923E-5</v>
      </c>
      <c r="F44" s="15">
        <v>9.1292615399999999</v>
      </c>
      <c r="G44" s="7">
        <f t="shared" si="4"/>
        <v>7.677374144472861E-6</v>
      </c>
      <c r="H44" s="15">
        <f>F44-D44</f>
        <v>-62.949212899999992</v>
      </c>
      <c r="I44" s="7">
        <f t="shared" si="9"/>
        <v>-0.87334274745784979</v>
      </c>
    </row>
    <row r="45" spans="2:9" ht="20.100000000000001" customHeight="1" x14ac:dyDescent="0.2">
      <c r="B45" s="60"/>
      <c r="C45" s="39" t="s">
        <v>22</v>
      </c>
      <c r="D45" s="11">
        <v>156.14120049000002</v>
      </c>
      <c r="E45" s="7">
        <v>1.2657680298377782E-4</v>
      </c>
      <c r="F45" s="11">
        <v>106.561802</v>
      </c>
      <c r="G45" s="7">
        <f t="shared" si="4"/>
        <v>8.9614567386272568E-5</v>
      </c>
      <c r="H45" s="11">
        <f>F45-D45</f>
        <v>-49.579398490000017</v>
      </c>
      <c r="I45" s="7">
        <f t="shared" si="9"/>
        <v>-0.31752925130849946</v>
      </c>
    </row>
    <row r="46" spans="2:9" ht="20.100000000000001" customHeight="1" x14ac:dyDescent="0.2">
      <c r="B46" s="61"/>
      <c r="C46" s="39" t="s">
        <v>23</v>
      </c>
      <c r="D46" s="11">
        <v>3720.9009803699996</v>
      </c>
      <c r="E46" s="8">
        <v>3.0163707518349897E-3</v>
      </c>
      <c r="F46" s="11">
        <v>2642.3872073099997</v>
      </c>
      <c r="G46" s="8">
        <f t="shared" si="4"/>
        <v>2.2221507332440432E-3</v>
      </c>
      <c r="H46" s="11">
        <f t="shared" ref="H46:H47" si="11">F46-D46</f>
        <v>-1078.5137730599999</v>
      </c>
      <c r="I46" s="8">
        <f t="shared" si="9"/>
        <v>-0.28985285519550552</v>
      </c>
    </row>
    <row r="47" spans="2:9" ht="20.100000000000001" customHeight="1" x14ac:dyDescent="0.2">
      <c r="B47" s="59" t="s">
        <v>15</v>
      </c>
      <c r="C47" s="46"/>
      <c r="D47" s="13">
        <v>22793.17125761</v>
      </c>
      <c r="E47" s="9">
        <v>1.8477421325031905E-2</v>
      </c>
      <c r="F47" s="13">
        <f>SUM(F48:F50)</f>
        <v>23708.958131390002</v>
      </c>
      <c r="G47" s="9">
        <f t="shared" si="4"/>
        <v>1.9938364275444258E-2</v>
      </c>
      <c r="H47" s="13">
        <f t="shared" si="11"/>
        <v>915.78687378000177</v>
      </c>
      <c r="I47" s="9">
        <f t="shared" si="9"/>
        <v>4.0178124554486744E-2</v>
      </c>
    </row>
    <row r="48" spans="2:9" ht="20.100000000000001" customHeight="1" x14ac:dyDescent="0.2">
      <c r="B48" s="60"/>
      <c r="C48" s="39">
        <v>0.04</v>
      </c>
      <c r="D48" s="15">
        <v>51.79608313</v>
      </c>
      <c r="E48" s="7">
        <v>4.1988806215802572E-5</v>
      </c>
      <c r="F48" s="15">
        <v>61.211165270000002</v>
      </c>
      <c r="G48" s="7">
        <f t="shared" si="4"/>
        <v>5.1476345106107367E-5</v>
      </c>
      <c r="H48" s="15">
        <f>F48-D48</f>
        <v>9.4150821400000027</v>
      </c>
      <c r="I48" s="7">
        <f t="shared" si="9"/>
        <v>0.18177208721303562</v>
      </c>
    </row>
    <row r="49" spans="2:9" ht="20.100000000000001" customHeight="1" x14ac:dyDescent="0.2">
      <c r="B49" s="60"/>
      <c r="C49" s="39" t="s">
        <v>22</v>
      </c>
      <c r="D49" s="11">
        <v>64.07085798</v>
      </c>
      <c r="E49" s="7">
        <v>5.1939426250635644E-5</v>
      </c>
      <c r="F49" s="11">
        <v>49.104710000000004</v>
      </c>
      <c r="G49" s="7">
        <f t="shared" si="4"/>
        <v>4.1295260221654029E-5</v>
      </c>
      <c r="H49" s="11">
        <f>F49-D49</f>
        <v>-14.966147979999995</v>
      </c>
      <c r="I49" s="7">
        <f t="shared" si="9"/>
        <v>-0.233587444461439</v>
      </c>
    </row>
    <row r="50" spans="2:9" ht="20.100000000000001" customHeight="1" x14ac:dyDescent="0.2">
      <c r="B50" s="61"/>
      <c r="C50" s="39" t="s">
        <v>23</v>
      </c>
      <c r="D50" s="12">
        <v>22677.304316499998</v>
      </c>
      <c r="E50" s="8">
        <v>1.8383493092565466E-2</v>
      </c>
      <c r="F50" s="12">
        <v>23598.642256120002</v>
      </c>
      <c r="G50" s="8">
        <f t="shared" si="4"/>
        <v>1.9845592670116496E-2</v>
      </c>
      <c r="H50" s="12">
        <f t="shared" ref="H50:H51" si="12">F50-D50</f>
        <v>921.33793962000345</v>
      </c>
      <c r="I50" s="8">
        <f t="shared" si="9"/>
        <v>4.0628194901879862E-2</v>
      </c>
    </row>
    <row r="51" spans="2:9" ht="20.100000000000001" customHeight="1" x14ac:dyDescent="0.2">
      <c r="B51" s="56" t="s">
        <v>4</v>
      </c>
      <c r="C51" s="37"/>
      <c r="D51" s="19">
        <v>149327.70018854001</v>
      </c>
      <c r="E51" s="20">
        <v>0.12105339799789745</v>
      </c>
      <c r="F51" s="19">
        <f>SUM(F52:F54)</f>
        <v>147862.60721773002</v>
      </c>
      <c r="G51" s="20">
        <f t="shared" si="4"/>
        <v>0.12434702988997146</v>
      </c>
      <c r="H51" s="19">
        <f t="shared" si="12"/>
        <v>-1465.0929708099866</v>
      </c>
      <c r="I51" s="20">
        <f t="shared" si="9"/>
        <v>-9.8112605294273705E-3</v>
      </c>
    </row>
    <row r="52" spans="2:9" ht="20.100000000000001" customHeight="1" x14ac:dyDescent="0.2">
      <c r="B52" s="57"/>
      <c r="C52" s="48">
        <v>0.04</v>
      </c>
      <c r="D52" s="14">
        <v>12518.466372010002</v>
      </c>
      <c r="E52" s="10">
        <v>1.0148170032357601E-2</v>
      </c>
      <c r="F52" s="14">
        <f>+F40+F44+F48</f>
        <v>11096.638331420001</v>
      </c>
      <c r="G52" s="10">
        <f t="shared" si="4"/>
        <v>9.3318658735907344E-3</v>
      </c>
      <c r="H52" s="14">
        <f>F52-D52</f>
        <v>-1421.8280405900005</v>
      </c>
      <c r="I52" s="10">
        <f t="shared" si="9"/>
        <v>-0.1135784526904239</v>
      </c>
    </row>
    <row r="53" spans="2:9" ht="20.100000000000001" customHeight="1" x14ac:dyDescent="0.2">
      <c r="B53" s="57"/>
      <c r="C53" s="40" t="s">
        <v>22</v>
      </c>
      <c r="D53" s="14">
        <v>13564.983976169999</v>
      </c>
      <c r="E53" s="10">
        <v>1.0996535820407877E-2</v>
      </c>
      <c r="F53" s="14">
        <f>+F41+F45+F49</f>
        <v>13789.06454818</v>
      </c>
      <c r="G53" s="10">
        <f t="shared" si="4"/>
        <v>1.159609757862896E-2</v>
      </c>
      <c r="H53" s="14">
        <f>F53-D53</f>
        <v>224.08057201000156</v>
      </c>
      <c r="I53" s="10">
        <f t="shared" si="9"/>
        <v>1.6519044357416891E-2</v>
      </c>
    </row>
    <row r="54" spans="2:9" ht="20.100000000000001" customHeight="1" x14ac:dyDescent="0.2">
      <c r="B54" s="58"/>
      <c r="C54" s="41" t="s">
        <v>23</v>
      </c>
      <c r="D54" s="27">
        <v>123244.24984036</v>
      </c>
      <c r="E54" s="28">
        <v>9.9908692145131969E-2</v>
      </c>
      <c r="F54" s="27">
        <f>+F42+F46+F50</f>
        <v>122976.90433813001</v>
      </c>
      <c r="G54" s="28">
        <f t="shared" si="4"/>
        <v>0.10341906643775176</v>
      </c>
      <c r="H54" s="27">
        <f t="shared" ref="H54" si="13">F54-D54</f>
        <v>-267.34550222998951</v>
      </c>
      <c r="I54" s="28">
        <f t="shared" si="9"/>
        <v>-2.1692330682874525E-3</v>
      </c>
    </row>
    <row r="55" spans="2:9" ht="20.100000000000001" customHeight="1" x14ac:dyDescent="0.2">
      <c r="B55" s="36" t="s">
        <v>20</v>
      </c>
      <c r="C55" s="29"/>
      <c r="D55" s="12">
        <v>12561.4219779</v>
      </c>
      <c r="E55" s="8">
        <v>1.0182992252544995E-2</v>
      </c>
      <c r="F55" s="12">
        <v>12771.828588209999</v>
      </c>
      <c r="G55" s="8">
        <f t="shared" si="4"/>
        <v>1.074063944286591E-2</v>
      </c>
      <c r="H55" s="12">
        <f>F55-D55</f>
        <v>210.40661030999945</v>
      </c>
      <c r="I55" s="8">
        <f t="shared" ref="I55:I56" si="14">H55/ABS(D55)</f>
        <v>1.6750222282173099E-2</v>
      </c>
    </row>
    <row r="56" spans="2:9" ht="20.100000000000001" customHeight="1" x14ac:dyDescent="0.2">
      <c r="B56" s="32" t="s">
        <v>16</v>
      </c>
      <c r="C56" s="22"/>
      <c r="D56" s="16">
        <v>-1563.4197600299999</v>
      </c>
      <c r="E56" s="7">
        <v>-1.267395628605638E-3</v>
      </c>
      <c r="F56" s="16">
        <v>-2517.0161601999998</v>
      </c>
      <c r="G56" s="7">
        <f t="shared" si="4"/>
        <v>-2.1167182805390239E-3</v>
      </c>
      <c r="H56" s="16">
        <f t="shared" ref="H56" si="15">F56-D56</f>
        <v>-953.59640016999992</v>
      </c>
      <c r="I56" s="7">
        <f t="shared" si="14"/>
        <v>-0.60994265554869387</v>
      </c>
    </row>
    <row r="57" spans="2:9" s="4" customFormat="1" ht="23.1" customHeight="1" x14ac:dyDescent="0.2">
      <c r="B57" s="6" t="s">
        <v>2</v>
      </c>
      <c r="C57" s="23"/>
      <c r="D57" s="17">
        <v>1233568.84365306</v>
      </c>
      <c r="E57" s="21">
        <v>1</v>
      </c>
      <c r="F57" s="17">
        <f>F23+F35+F51+F55+F56</f>
        <v>1189112.4970863103</v>
      </c>
      <c r="G57" s="21">
        <f t="shared" si="4"/>
        <v>1</v>
      </c>
      <c r="H57" s="17">
        <v>-44456.346566749737</v>
      </c>
      <c r="I57" s="72">
        <v>-3.6038804640280815E-2</v>
      </c>
    </row>
  </sheetData>
  <mergeCells count="18">
    <mergeCell ref="D5:E5"/>
    <mergeCell ref="B3:I3"/>
    <mergeCell ref="B2:I2"/>
    <mergeCell ref="B35:B38"/>
    <mergeCell ref="B51:B54"/>
    <mergeCell ref="B47:B50"/>
    <mergeCell ref="B39:B42"/>
    <mergeCell ref="B43:B46"/>
    <mergeCell ref="B23:B26"/>
    <mergeCell ref="B27:B30"/>
    <mergeCell ref="B7:B10"/>
    <mergeCell ref="B11:B14"/>
    <mergeCell ref="B15:B18"/>
    <mergeCell ref="B19:B22"/>
    <mergeCell ref="F5:G5"/>
    <mergeCell ref="H5:I5"/>
    <mergeCell ref="B5:B6"/>
    <mergeCell ref="C5:C6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Cuadro-23</vt:lpstr>
      <vt:lpstr>'Cuadro-23'!Área_de_impresión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2014-12-15T11:47:05Z</cp:lastPrinted>
  <dcterms:created xsi:type="dcterms:W3CDTF">2011-03-14T13:07:49Z</dcterms:created>
  <dcterms:modified xsi:type="dcterms:W3CDTF">2015-06-02T11:58:37Z</dcterms:modified>
</cp:coreProperties>
</file>