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26" sheetId="1" r:id="rId1"/>
  </sheets>
  <definedNames>
    <definedName name="_xlnm.Print_Area" localSheetId="0">'Cuadro-26'!$B$2:$M$48</definedName>
  </definedNames>
  <calcPr calcId="145621"/>
</workbook>
</file>

<file path=xl/calcChain.xml><?xml version="1.0" encoding="utf-8"?>
<calcChain xmlns="http://schemas.openxmlformats.org/spreadsheetml/2006/main">
  <c r="G88" i="1" l="1"/>
  <c r="G87" i="1"/>
  <c r="G86" i="1"/>
  <c r="G83" i="1"/>
  <c r="G82" i="1"/>
  <c r="G81" i="1"/>
  <c r="G80" i="1"/>
  <c r="G79" i="1"/>
  <c r="G78" i="1"/>
  <c r="G77" i="1"/>
  <c r="G76" i="1"/>
  <c r="G75" i="1"/>
  <c r="G74" i="1"/>
  <c r="G52" i="1"/>
  <c r="G53" i="1"/>
  <c r="G54" i="1"/>
  <c r="C73" i="1"/>
  <c r="G67" i="1"/>
  <c r="G68" i="1"/>
  <c r="C85" i="1"/>
  <c r="G65" i="1"/>
  <c r="G66" i="1"/>
  <c r="G84" i="1" s="1"/>
  <c r="C84" i="1"/>
  <c r="G71" i="1"/>
  <c r="G70" i="1"/>
  <c r="G69" i="1"/>
  <c r="G64" i="1"/>
  <c r="G63" i="1"/>
  <c r="G62" i="1"/>
  <c r="G61" i="1"/>
  <c r="G60" i="1"/>
  <c r="G59" i="1"/>
  <c r="G58" i="1"/>
  <c r="G57" i="1"/>
  <c r="G56" i="1"/>
  <c r="G55" i="1"/>
  <c r="C91" i="1"/>
  <c r="G91" i="1"/>
  <c r="G73" i="1" l="1"/>
  <c r="G85" i="1"/>
  <c r="H50" i="1" l="1"/>
  <c r="E50" i="1" l="1"/>
</calcChain>
</file>

<file path=xl/sharedStrings.xml><?xml version="1.0" encoding="utf-8"?>
<sst xmlns="http://schemas.openxmlformats.org/spreadsheetml/2006/main" count="104" uniqueCount="51">
  <si>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</si>
  <si>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</si>
  <si>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</si>
  <si>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</si>
  <si>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</si>
  <si>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</si>
  <si>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</si>
  <si>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</si>
  <si>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</si>
  <si>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</si>
  <si>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</si>
  <si>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</si>
  <si>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</si>
  <si>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</si>
  <si>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</si>
  <si>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</si>
  <si>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</si>
  <si>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</si>
  <si>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</si>
  <si>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</si>
  <si>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</si>
  <si>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</si>
  <si>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</si>
  <si>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SIN CUOTA</t>
  </si>
  <si>
    <t>NEGATIVAS</t>
  </si>
  <si>
    <t>HASTA 3</t>
  </si>
  <si>
    <t xml:space="preserve">3 - 9  </t>
  </si>
  <si>
    <t xml:space="preserve">15 - 30  </t>
  </si>
  <si>
    <t xml:space="preserve">30 - 60  </t>
  </si>
  <si>
    <t xml:space="preserve"> 60 - 150</t>
  </si>
  <si>
    <t xml:space="preserve">150 - 300 </t>
  </si>
  <si>
    <t xml:space="preserve">300 - 600 </t>
  </si>
  <si>
    <t xml:space="preserve">   600 - 1.500</t>
  </si>
  <si>
    <t xml:space="preserve"> 3.000 - 6.000</t>
  </si>
  <si>
    <t xml:space="preserve">   6.000 - 15.000</t>
  </si>
  <si>
    <t xml:space="preserve"> 15.000 - 30.000</t>
  </si>
  <si>
    <t>30.000 - 60.000</t>
  </si>
  <si>
    <t xml:space="preserve">  60.000 - 150.000</t>
  </si>
  <si>
    <t>MAYOR  300.000</t>
  </si>
  <si>
    <t>TOTALES</t>
  </si>
  <si>
    <t xml:space="preserve">   6.000 - 30.000</t>
  </si>
  <si>
    <t xml:space="preserve">  30.000 - 150.000</t>
  </si>
  <si>
    <t>Cuadro 26</t>
  </si>
  <si>
    <t>Base imponible</t>
  </si>
  <si>
    <t xml:space="preserve">POR INTERVALOS DE BASE IMPONIBLE </t>
  </si>
  <si>
    <t xml:space="preserve">BASE IMPONIBLE SOPORTADA EN IMPORTACIONES DEL IVA 2012-2013. BIENES CORRIENTES, 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</si>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</sst>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3" fontId="11" fillId="0" borderId="20" xfId="0" applyNumberFormat="1" applyFont="1" applyFill="1" applyBorder="1" applyAlignment="1">
      <alignment horizontal="center" wrapText="1"/>
    </xf>
    <xf numFmtId="3" fontId="11" fillId="0" borderId="20" xfId="0" quotePrefix="1" applyNumberFormat="1" applyFont="1" applyFill="1" applyBorder="1" applyAlignment="1">
      <alignment horizontal="center" wrapText="1"/>
    </xf>
    <xf numFmtId="49" fontId="11" fillId="0" borderId="20" xfId="0" quotePrefix="1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/>
    </xf>
    <xf numFmtId="3" fontId="11" fillId="0" borderId="22" xfId="0" applyNumberFormat="1" applyFont="1" applyFill="1" applyBorder="1"/>
    <xf numFmtId="3" fontId="11" fillId="0" borderId="23" xfId="0" applyNumberFormat="1" applyFont="1" applyFill="1" applyBorder="1"/>
    <xf numFmtId="4" fontId="11" fillId="0" borderId="17" xfId="0" applyNumberFormat="1" applyFont="1" applyFill="1" applyBorder="1"/>
    <xf numFmtId="4" fontId="11" fillId="0" borderId="24" xfId="0" applyNumberFormat="1" applyFont="1" applyFill="1" applyBorder="1"/>
    <xf numFmtId="3" fontId="1" fillId="0" borderId="0" xfId="0" applyNumberFormat="1" applyFont="1"/>
    <xf numFmtId="164" fontId="1" fillId="0" borderId="0" xfId="0" applyNumberFormat="1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5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12" fillId="0" borderId="25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9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92"/>
    </row>
    <row r="2" spans="1:18" ht="20.100000000000001" customHeight="1" x14ac:dyDescent="0.2">
      <c r="B2" s="66" t="s">
        <v>42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4"/>
    </row>
    <row r="3" spans="1:18" ht="20.100000000000001" customHeight="1" x14ac:dyDescent="0.2">
      <c r="B3" s="69" t="s">
        <v>45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8" ht="20.100000000000001" customHeight="1" x14ac:dyDescent="0.2">
      <c r="B4" s="85" t="s">
        <v>44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8" ht="9.9499999999999993" customHeight="1" x14ac:dyDescent="0.2"/>
    <row r="6" spans="1:18" ht="27.95" customHeight="1" x14ac:dyDescent="0.25">
      <c r="B6" s="72" t="s">
        <v>22</v>
      </c>
      <c r="C6" s="75" t="s">
        <v>21</v>
      </c>
      <c r="D6" s="76"/>
      <c r="E6" s="76"/>
      <c r="F6" s="76"/>
      <c r="G6" s="76"/>
      <c r="H6" s="76"/>
      <c r="I6" s="77"/>
      <c r="J6" s="13"/>
      <c r="K6" s="13"/>
      <c r="L6" s="13"/>
      <c r="M6" s="13"/>
    </row>
    <row r="7" spans="1:18" ht="21.95" customHeight="1" x14ac:dyDescent="0.25">
      <c r="B7" s="73"/>
      <c r="C7" s="78" t="s">
        <v>0</v>
      </c>
      <c r="D7" s="80" t="s">
        <v>1</v>
      </c>
      <c r="E7" s="82" t="s">
        <v>2</v>
      </c>
      <c r="F7" s="14" t="s">
        <v>43</v>
      </c>
      <c r="G7" s="80" t="s">
        <v>1</v>
      </c>
      <c r="H7" s="82" t="s">
        <v>2</v>
      </c>
      <c r="I7" s="15" t="s">
        <v>3</v>
      </c>
      <c r="J7" s="13"/>
      <c r="K7" s="13"/>
      <c r="L7" s="13"/>
      <c r="M7" s="13"/>
    </row>
    <row r="8" spans="1:18" ht="21.95" customHeight="1" x14ac:dyDescent="0.25">
      <c r="B8" s="74"/>
      <c r="C8" s="79"/>
      <c r="D8" s="81"/>
      <c r="E8" s="83"/>
      <c r="F8" s="54" t="s">
        <v>20</v>
      </c>
      <c r="G8" s="84"/>
      <c r="H8" s="83"/>
      <c r="I8" s="55" t="s">
        <v>4</v>
      </c>
      <c r="J8" s="13"/>
      <c r="K8" s="13"/>
      <c r="L8" s="13"/>
      <c r="M8" s="13"/>
    </row>
    <row r="9" spans="1:18" ht="24.95" customHeight="1" x14ac:dyDescent="0.25">
      <c r="B9" s="16" t="s">
        <v>5</v>
      </c>
      <c r="C9" s="17">
        <v>1181</v>
      </c>
      <c r="D9" s="18">
        <v>2.8263731003948786E-2</v>
      </c>
      <c r="E9" s="19">
        <v>2.8263731003948786E-2</v>
      </c>
      <c r="F9" s="20">
        <v>188.58048625999999</v>
      </c>
      <c r="G9" s="18">
        <v>3.3805004042671339E-3</v>
      </c>
      <c r="H9" s="19">
        <v>3.3805004042671339E-3</v>
      </c>
      <c r="I9" s="21">
        <v>159678.65051651144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6</v>
      </c>
      <c r="C10" s="23">
        <v>902</v>
      </c>
      <c r="D10" s="24">
        <v>2.1586693789637429E-2</v>
      </c>
      <c r="E10" s="25">
        <v>4.9850424793586215E-2</v>
      </c>
      <c r="F10" s="26">
        <v>4.6681358899999994</v>
      </c>
      <c r="G10" s="24">
        <v>8.3681167528446248E-5</v>
      </c>
      <c r="H10" s="25">
        <v>3.4641815717955803E-3</v>
      </c>
      <c r="I10" s="27">
        <v>5175.3169512195109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7</v>
      </c>
      <c r="C11" s="23">
        <v>829</v>
      </c>
      <c r="D11" s="24">
        <v>1.9839655378724421E-2</v>
      </c>
      <c r="E11" s="25">
        <v>6.9690080172310639E-2</v>
      </c>
      <c r="F11" s="26">
        <v>8.3046061399999989</v>
      </c>
      <c r="G11" s="24">
        <v>1.4886866064627423E-4</v>
      </c>
      <c r="H11" s="25">
        <v>3.6130502324418544E-3</v>
      </c>
      <c r="I11" s="27">
        <v>10017.618986731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16" t="s">
        <v>8</v>
      </c>
      <c r="C12" s="23">
        <v>1711</v>
      </c>
      <c r="D12" s="24">
        <v>4.0947708507837743E-2</v>
      </c>
      <c r="E12" s="25">
        <v>0.11063778868014838</v>
      </c>
      <c r="F12" s="26">
        <v>19.75221625</v>
      </c>
      <c r="G12" s="24">
        <v>3.5407892058479657E-4</v>
      </c>
      <c r="H12" s="25">
        <v>3.967129153026651E-3</v>
      </c>
      <c r="I12" s="27">
        <v>11544.252630040912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28" t="s">
        <v>9</v>
      </c>
      <c r="C13" s="29">
        <v>2291</v>
      </c>
      <c r="D13" s="30">
        <v>5.4828287663036976E-2</v>
      </c>
      <c r="E13" s="31">
        <v>0.16546607634318536</v>
      </c>
      <c r="F13" s="32">
        <v>44.637535399999997</v>
      </c>
      <c r="G13" s="30">
        <v>8.0017402361102867E-4</v>
      </c>
      <c r="H13" s="31">
        <v>4.7673031766376798E-3</v>
      </c>
      <c r="I13" s="27">
        <v>19483.865298996072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10</v>
      </c>
      <c r="C14" s="23">
        <v>4448</v>
      </c>
      <c r="D14" s="24">
        <v>0.10644968290056241</v>
      </c>
      <c r="E14" s="25">
        <v>0.27191575924374778</v>
      </c>
      <c r="F14" s="26">
        <v>150.91517729</v>
      </c>
      <c r="G14" s="24">
        <v>2.7053107559363828E-3</v>
      </c>
      <c r="H14" s="25">
        <v>7.4726139325740626E-3</v>
      </c>
      <c r="I14" s="33">
        <v>33928.7718727518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11</v>
      </c>
      <c r="C15" s="23">
        <v>4023</v>
      </c>
      <c r="D15" s="24">
        <v>9.6278568864425026E-2</v>
      </c>
      <c r="E15" s="25">
        <v>0.36819432810817282</v>
      </c>
      <c r="F15" s="26">
        <v>226.27573021999999</v>
      </c>
      <c r="G15" s="24">
        <v>4.0562266682775015E-3</v>
      </c>
      <c r="H15" s="25">
        <v>1.1528840600851565E-2</v>
      </c>
      <c r="I15" s="27">
        <v>56245.520810340538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12</v>
      </c>
      <c r="C16" s="23">
        <v>4752</v>
      </c>
      <c r="D16" s="24">
        <v>0.1137250209405289</v>
      </c>
      <c r="E16" s="25">
        <v>0.48191934904870171</v>
      </c>
      <c r="F16" s="26">
        <v>457.66204536000004</v>
      </c>
      <c r="G16" s="24">
        <v>8.204065860897964E-3</v>
      </c>
      <c r="H16" s="25">
        <v>1.9732906461749529E-2</v>
      </c>
      <c r="I16" s="27">
        <v>96309.352979797986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16" t="s">
        <v>13</v>
      </c>
      <c r="C17" s="23">
        <v>6617</v>
      </c>
      <c r="D17" s="24">
        <v>0.1583582625344023</v>
      </c>
      <c r="E17" s="25">
        <v>0.64027761158310403</v>
      </c>
      <c r="F17" s="26">
        <v>1245.35650917</v>
      </c>
      <c r="G17" s="24">
        <v>2.232430441875928E-2</v>
      </c>
      <c r="H17" s="25">
        <v>4.2057210880508809E-2</v>
      </c>
      <c r="I17" s="27">
        <v>188205.60815626418</v>
      </c>
      <c r="J17" s="13"/>
      <c r="K17" s="22"/>
      <c r="L17" s="13"/>
      <c r="M17" s="13"/>
      <c r="P17" s="5"/>
      <c r="Q17" s="2"/>
      <c r="R17" s="2"/>
    </row>
    <row r="18" spans="2:18" ht="24.95" customHeight="1" x14ac:dyDescent="0.25">
      <c r="B18" s="28" t="s">
        <v>14</v>
      </c>
      <c r="C18" s="29">
        <v>4711</v>
      </c>
      <c r="D18" s="30">
        <v>0.11274380758645447</v>
      </c>
      <c r="E18" s="31">
        <v>0.75302141916955856</v>
      </c>
      <c r="F18" s="32">
        <v>1826.02873626</v>
      </c>
      <c r="G18" s="30">
        <v>3.2733455107436915E-2</v>
      </c>
      <c r="H18" s="31">
        <v>7.4790665987945731E-2</v>
      </c>
      <c r="I18" s="34">
        <v>387609.58103587345</v>
      </c>
      <c r="J18" s="13"/>
      <c r="K18" s="22"/>
      <c r="L18" s="35"/>
      <c r="M18" s="13"/>
      <c r="P18" s="5"/>
      <c r="Q18" s="2"/>
      <c r="R18" s="2"/>
    </row>
    <row r="19" spans="2:18" ht="24.95" customHeight="1" x14ac:dyDescent="0.25">
      <c r="B19" s="16" t="s">
        <v>15</v>
      </c>
      <c r="C19" s="23">
        <v>3598</v>
      </c>
      <c r="D19" s="24">
        <v>8.6107454828287661E-2</v>
      </c>
      <c r="E19" s="25">
        <v>0.83912887399784619</v>
      </c>
      <c r="F19" s="26">
        <v>2607.75816248</v>
      </c>
      <c r="G19" s="24">
        <v>4.6746764192454146E-2</v>
      </c>
      <c r="H19" s="25">
        <v>0.12153743018039988</v>
      </c>
      <c r="I19" s="27">
        <v>724779.92286826007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48</v>
      </c>
      <c r="C20" s="23">
        <v>3133</v>
      </c>
      <c r="D20" s="24">
        <v>7.4979059471102075E-2</v>
      </c>
      <c r="E20" s="25">
        <v>0.91410793346894825</v>
      </c>
      <c r="F20" s="26">
        <v>4600.1979312399999</v>
      </c>
      <c r="G20" s="24">
        <v>8.2463309299272855E-2</v>
      </c>
      <c r="H20" s="25">
        <v>0.20400073947967273</v>
      </c>
      <c r="I20" s="27">
        <v>1468304.4785317588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49</v>
      </c>
      <c r="C21" s="23">
        <v>1437</v>
      </c>
      <c r="D21" s="24">
        <v>3.4390331458657414E-2</v>
      </c>
      <c r="E21" s="25">
        <v>0.94849826492760569</v>
      </c>
      <c r="F21" s="26">
        <v>4078.27939049</v>
      </c>
      <c r="G21" s="24">
        <v>7.3107379250564916E-2</v>
      </c>
      <c r="H21" s="25">
        <v>0.27710811873023766</v>
      </c>
      <c r="I21" s="27">
        <v>2838051.0720180934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16" t="s">
        <v>36</v>
      </c>
      <c r="C22" s="23">
        <v>925</v>
      </c>
      <c r="D22" s="24">
        <v>2.2137130549240158E-2</v>
      </c>
      <c r="E22" s="25">
        <v>0.97063539547684585</v>
      </c>
      <c r="F22" s="26">
        <v>4702.3058374499997</v>
      </c>
      <c r="G22" s="24">
        <v>8.4293699203697392E-2</v>
      </c>
      <c r="H22" s="25">
        <v>0.36140181793393505</v>
      </c>
      <c r="I22" s="27">
        <v>5083573.8783243243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28" t="s">
        <v>50</v>
      </c>
      <c r="C23" s="29">
        <v>686</v>
      </c>
      <c r="D23" s="30">
        <v>1.6417374655977025E-2</v>
      </c>
      <c r="E23" s="31">
        <v>0.98705277013282289</v>
      </c>
      <c r="F23" s="32">
        <v>6640.5578415699993</v>
      </c>
      <c r="G23" s="30">
        <v>0.11903887254292347</v>
      </c>
      <c r="H23" s="31">
        <v>0.48044069047685856</v>
      </c>
      <c r="I23" s="34">
        <v>9680113.4716763832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16</v>
      </c>
      <c r="C24" s="23">
        <v>248</v>
      </c>
      <c r="D24" s="24">
        <v>5.9351441904989827E-3</v>
      </c>
      <c r="E24" s="25">
        <v>0.9929879143233219</v>
      </c>
      <c r="F24" s="26">
        <v>4797.25448297</v>
      </c>
      <c r="G24" s="24">
        <v>8.5995751950143515E-2</v>
      </c>
      <c r="H24" s="25">
        <v>0.56643644242700208</v>
      </c>
      <c r="I24" s="27">
        <v>19343768.076491937</v>
      </c>
      <c r="J24" s="13"/>
      <c r="K24" s="22"/>
      <c r="L24" s="13"/>
      <c r="M24" s="13"/>
      <c r="P24" s="5"/>
      <c r="Q24" s="2"/>
      <c r="R24" s="2"/>
    </row>
    <row r="25" spans="2:18" ht="24.95" customHeight="1" x14ac:dyDescent="0.25">
      <c r="B25" s="16" t="s">
        <v>17</v>
      </c>
      <c r="C25" s="23">
        <v>293</v>
      </c>
      <c r="D25" s="24">
        <v>7.0120856766782338E-3</v>
      </c>
      <c r="E25" s="36">
        <v>1.0000000000000002</v>
      </c>
      <c r="F25" s="26">
        <v>24186.249588529998</v>
      </c>
      <c r="G25" s="24">
        <v>0.43356355757299797</v>
      </c>
      <c r="H25" s="36">
        <v>1</v>
      </c>
      <c r="I25" s="37">
        <v>82546926.923310578</v>
      </c>
      <c r="J25" s="13"/>
      <c r="K25" s="22"/>
      <c r="L25" s="13"/>
      <c r="M25" s="13"/>
      <c r="P25" s="5"/>
      <c r="Q25" s="2"/>
      <c r="R25" s="2"/>
    </row>
    <row r="26" spans="2:18" ht="27.95" customHeight="1" x14ac:dyDescent="0.25">
      <c r="B26" s="38" t="s">
        <v>18</v>
      </c>
      <c r="C26" s="39">
        <v>41785</v>
      </c>
      <c r="D26" s="40">
        <v>1.0000000000000002</v>
      </c>
      <c r="E26" s="41"/>
      <c r="F26" s="42">
        <v>55784.784412969995</v>
      </c>
      <c r="G26" s="40">
        <v>1</v>
      </c>
      <c r="H26" s="41"/>
      <c r="I26" s="43">
        <v>1335043.302930956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44"/>
      <c r="C27" s="45"/>
      <c r="D27" s="46"/>
      <c r="E27" s="47"/>
      <c r="F27" s="45"/>
      <c r="G27" s="46"/>
      <c r="H27" s="47"/>
      <c r="I27" s="45"/>
      <c r="J27" s="48"/>
      <c r="K27" s="48"/>
      <c r="L27" s="48"/>
      <c r="M27" s="48"/>
      <c r="N27" s="1"/>
      <c r="P27" s="7"/>
      <c r="Q27" s="8"/>
      <c r="R27" s="8"/>
    </row>
    <row r="28" spans="2:18" ht="27.95" customHeight="1" x14ac:dyDescent="0.2">
      <c r="B28" s="72" t="s">
        <v>22</v>
      </c>
      <c r="C28" s="75" t="s">
        <v>46</v>
      </c>
      <c r="D28" s="76"/>
      <c r="E28" s="76"/>
      <c r="F28" s="76"/>
      <c r="G28" s="76"/>
      <c r="H28" s="76"/>
      <c r="I28" s="77"/>
      <c r="J28" s="75" t="s">
        <v>47</v>
      </c>
      <c r="K28" s="76"/>
      <c r="L28" s="76"/>
      <c r="M28" s="77"/>
    </row>
    <row r="29" spans="2:18" ht="21.95" customHeight="1" x14ac:dyDescent="0.25">
      <c r="B29" s="73"/>
      <c r="C29" s="78" t="s">
        <v>0</v>
      </c>
      <c r="D29" s="88" t="s">
        <v>1</v>
      </c>
      <c r="E29" s="82" t="s">
        <v>2</v>
      </c>
      <c r="F29" s="14" t="s">
        <v>43</v>
      </c>
      <c r="G29" s="88" t="s">
        <v>1</v>
      </c>
      <c r="H29" s="82" t="s">
        <v>2</v>
      </c>
      <c r="I29" s="15" t="s">
        <v>3</v>
      </c>
      <c r="J29" s="90" t="s">
        <v>43</v>
      </c>
      <c r="K29" s="91"/>
      <c r="L29" s="90" t="s">
        <v>3</v>
      </c>
      <c r="M29" s="91"/>
    </row>
    <row r="30" spans="2:18" ht="21.95" customHeight="1" x14ac:dyDescent="0.2">
      <c r="B30" s="74"/>
      <c r="C30" s="79"/>
      <c r="D30" s="89"/>
      <c r="E30" s="83"/>
      <c r="F30" s="54" t="s">
        <v>20</v>
      </c>
      <c r="G30" s="89"/>
      <c r="H30" s="83"/>
      <c r="I30" s="55" t="s">
        <v>4</v>
      </c>
      <c r="J30" s="54" t="s">
        <v>20</v>
      </c>
      <c r="K30" s="49" t="s">
        <v>19</v>
      </c>
      <c r="L30" s="54" t="s">
        <v>4</v>
      </c>
      <c r="M30" s="49" t="s">
        <v>19</v>
      </c>
    </row>
    <row r="31" spans="2:18" ht="24.95" customHeight="1" x14ac:dyDescent="0.2">
      <c r="B31" s="16" t="s">
        <v>5</v>
      </c>
      <c r="C31" s="17">
        <v>1326</v>
      </c>
      <c r="D31" s="18">
        <v>3.090404829048873E-2</v>
      </c>
      <c r="E31" s="19">
        <v>3.090404829048873E-2</v>
      </c>
      <c r="F31" s="20">
        <v>146.13076811000002</v>
      </c>
      <c r="G31" s="18">
        <v>2.7796705840504028E-3</v>
      </c>
      <c r="H31" s="19">
        <v>2.7796705840504028E-3</v>
      </c>
      <c r="I31" s="21">
        <v>110204.1991779789</v>
      </c>
      <c r="J31" s="20">
        <v>-42.449718149999967</v>
      </c>
      <c r="K31" s="25">
        <v>-0.22510132936805363</v>
      </c>
      <c r="L31" s="50">
        <v>-49474.451338532541</v>
      </c>
      <c r="M31" s="25">
        <v>-0.30983760933911875</v>
      </c>
      <c r="O31" s="9"/>
    </row>
    <row r="32" spans="2:18" ht="24.95" customHeight="1" x14ac:dyDescent="0.2">
      <c r="B32" s="16" t="s">
        <v>6</v>
      </c>
      <c r="C32" s="23">
        <v>1121</v>
      </c>
      <c r="D32" s="24">
        <v>2.6126273102291001E-2</v>
      </c>
      <c r="E32" s="25">
        <v>5.7030321392779734E-2</v>
      </c>
      <c r="F32" s="26">
        <v>9.8246995999999989</v>
      </c>
      <c r="G32" s="24">
        <v>1.868834936575066E-4</v>
      </c>
      <c r="H32" s="25">
        <v>2.9665540777079093E-3</v>
      </c>
      <c r="I32" s="27">
        <v>8764.2280107047281</v>
      </c>
      <c r="J32" s="26">
        <v>5.1565637099999995</v>
      </c>
      <c r="K32" s="25">
        <v>1.1046301631977555</v>
      </c>
      <c r="L32" s="50">
        <v>3588.9110594852173</v>
      </c>
      <c r="M32" s="25">
        <v>0.6934669109762498</v>
      </c>
      <c r="O32" s="9"/>
    </row>
    <row r="33" spans="2:15" ht="24.95" customHeight="1" x14ac:dyDescent="0.2">
      <c r="B33" s="51" t="s">
        <v>7</v>
      </c>
      <c r="C33" s="23">
        <v>981</v>
      </c>
      <c r="D33" s="24">
        <v>2.2863402242058406E-2</v>
      </c>
      <c r="E33" s="25">
        <v>7.989372363483814E-2</v>
      </c>
      <c r="F33" s="26">
        <v>14.388661069999999</v>
      </c>
      <c r="G33" s="24">
        <v>2.7369826654194672E-4</v>
      </c>
      <c r="H33" s="25">
        <v>3.2402523442498559E-3</v>
      </c>
      <c r="I33" s="27">
        <v>14667.340540265035</v>
      </c>
      <c r="J33" s="26">
        <v>6.0840549300000006</v>
      </c>
      <c r="K33" s="25">
        <v>0.7326120983264357</v>
      </c>
      <c r="L33" s="50">
        <v>4649.7215535340347</v>
      </c>
      <c r="M33" s="25">
        <v>0.46415436239818053</v>
      </c>
      <c r="O33" s="9"/>
    </row>
    <row r="34" spans="2:15" ht="24.95" customHeight="1" x14ac:dyDescent="0.2">
      <c r="B34" s="16" t="s">
        <v>8</v>
      </c>
      <c r="C34" s="23">
        <v>1847</v>
      </c>
      <c r="D34" s="24">
        <v>4.3046589134640038E-2</v>
      </c>
      <c r="E34" s="25">
        <v>0.12294031276947817</v>
      </c>
      <c r="F34" s="26">
        <v>38.948240820000002</v>
      </c>
      <c r="G34" s="24">
        <v>7.4086573764102785E-4</v>
      </c>
      <c r="H34" s="25">
        <v>3.9811180818908835E-3</v>
      </c>
      <c r="I34" s="27">
        <v>21087.298765565785</v>
      </c>
      <c r="J34" s="26">
        <v>19.196024570000002</v>
      </c>
      <c r="K34" s="25">
        <v>0.97184155575453479</v>
      </c>
      <c r="L34" s="50">
        <v>9543.0461355248735</v>
      </c>
      <c r="M34" s="25">
        <v>0.82664910768598221</v>
      </c>
      <c r="O34" s="9"/>
    </row>
    <row r="35" spans="2:15" ht="24.95" customHeight="1" x14ac:dyDescent="0.2">
      <c r="B35" s="28" t="s">
        <v>9</v>
      </c>
      <c r="C35" s="29">
        <v>2613</v>
      </c>
      <c r="D35" s="30">
        <v>6.089915398419838E-2</v>
      </c>
      <c r="E35" s="31">
        <v>0.18383946675367654</v>
      </c>
      <c r="F35" s="32">
        <v>90.598620569999994</v>
      </c>
      <c r="G35" s="30">
        <v>1.7233490510664003E-3</v>
      </c>
      <c r="H35" s="31">
        <v>5.7044671329572836E-3</v>
      </c>
      <c r="I35" s="27">
        <v>34672.261986222729</v>
      </c>
      <c r="J35" s="32">
        <v>45.961085169999997</v>
      </c>
      <c r="K35" s="31">
        <v>1.0296510494618392</v>
      </c>
      <c r="L35" s="52">
        <v>15188.396687226657</v>
      </c>
      <c r="M35" s="31">
        <v>0.779537142869144</v>
      </c>
      <c r="O35" s="9"/>
    </row>
    <row r="36" spans="2:15" ht="24.95" customHeight="1" x14ac:dyDescent="0.2">
      <c r="B36" s="16" t="s">
        <v>10</v>
      </c>
      <c r="C36" s="23">
        <v>4552</v>
      </c>
      <c r="D36" s="24">
        <v>0.10608991539841983</v>
      </c>
      <c r="E36" s="25">
        <v>0.2899293821520964</v>
      </c>
      <c r="F36" s="26">
        <v>115.07577986</v>
      </c>
      <c r="G36" s="24">
        <v>2.1889487364681296E-3</v>
      </c>
      <c r="H36" s="25">
        <v>7.8934158694254127E-3</v>
      </c>
      <c r="I36" s="33">
        <v>25280.267983304042</v>
      </c>
      <c r="J36" s="26">
        <v>-35.839397430000005</v>
      </c>
      <c r="K36" s="25">
        <v>-0.23748040504322959</v>
      </c>
      <c r="L36" s="50">
        <v>-8648.5038894477584</v>
      </c>
      <c r="M36" s="25">
        <v>-0.25490176661517694</v>
      </c>
      <c r="O36" s="9"/>
    </row>
    <row r="37" spans="2:15" ht="24.95" customHeight="1" x14ac:dyDescent="0.2">
      <c r="B37" s="16" t="s">
        <v>11</v>
      </c>
      <c r="C37" s="23">
        <v>4320</v>
      </c>
      <c r="D37" s="24">
        <v>0.10068287225860582</v>
      </c>
      <c r="E37" s="25">
        <v>0.39061225441070224</v>
      </c>
      <c r="F37" s="26">
        <v>217.23856405000001</v>
      </c>
      <c r="G37" s="24">
        <v>4.1322690219255179E-3</v>
      </c>
      <c r="H37" s="25">
        <v>1.2025684891350931E-2</v>
      </c>
      <c r="I37" s="27">
        <v>50286.704641203702</v>
      </c>
      <c r="J37" s="26">
        <v>-9.0371661699999777</v>
      </c>
      <c r="K37" s="25">
        <v>-3.9938733867805692E-2</v>
      </c>
      <c r="L37" s="50">
        <v>-5958.8161691368368</v>
      </c>
      <c r="M37" s="25">
        <v>-0.10594294591439413</v>
      </c>
      <c r="O37" s="9"/>
    </row>
    <row r="38" spans="2:15" ht="24.95" customHeight="1" x14ac:dyDescent="0.2">
      <c r="B38" s="16" t="s">
        <v>12</v>
      </c>
      <c r="C38" s="23">
        <v>4834</v>
      </c>
      <c r="D38" s="24">
        <v>0.1126622695597455</v>
      </c>
      <c r="E38" s="25">
        <v>0.5032745239704477</v>
      </c>
      <c r="F38" s="26">
        <v>444.35048614999999</v>
      </c>
      <c r="G38" s="24">
        <v>8.4523471089257025E-3</v>
      </c>
      <c r="H38" s="25">
        <v>2.0478032000276633E-2</v>
      </c>
      <c r="I38" s="27">
        <v>91921.904458005782</v>
      </c>
      <c r="J38" s="26">
        <v>-13.311559210000041</v>
      </c>
      <c r="K38" s="25">
        <v>-2.908600209468775E-2</v>
      </c>
      <c r="L38" s="50">
        <v>-4387.4485217922047</v>
      </c>
      <c r="M38" s="25">
        <v>-4.5555788571360493E-2</v>
      </c>
      <c r="O38" s="9"/>
    </row>
    <row r="39" spans="2:15" ht="24.95" customHeight="1" x14ac:dyDescent="0.2">
      <c r="B39" s="16" t="s">
        <v>13</v>
      </c>
      <c r="C39" s="23">
        <v>6579</v>
      </c>
      <c r="D39" s="24">
        <v>0.15333162421050178</v>
      </c>
      <c r="E39" s="25">
        <v>0.65660614818094953</v>
      </c>
      <c r="F39" s="26">
        <v>1248.6891842699999</v>
      </c>
      <c r="G39" s="24">
        <v>2.3752318823948536E-2</v>
      </c>
      <c r="H39" s="25">
        <v>4.4230350824225169E-2</v>
      </c>
      <c r="I39" s="27">
        <v>189799.23761513905</v>
      </c>
      <c r="J39" s="26">
        <v>3.3326750999999604</v>
      </c>
      <c r="K39" s="25">
        <v>2.6760811666862428E-3</v>
      </c>
      <c r="L39" s="50">
        <v>1593.6294588748715</v>
      </c>
      <c r="M39" s="25">
        <v>8.4674918802191378E-3</v>
      </c>
      <c r="O39" s="9"/>
    </row>
    <row r="40" spans="2:15" ht="24.95" customHeight="1" x14ac:dyDescent="0.2">
      <c r="B40" s="28" t="s">
        <v>14</v>
      </c>
      <c r="C40" s="29">
        <v>4451</v>
      </c>
      <c r="D40" s="30">
        <v>0.10373598713496632</v>
      </c>
      <c r="E40" s="31">
        <v>0.76034213531591588</v>
      </c>
      <c r="F40" s="32">
        <v>1686.64942709</v>
      </c>
      <c r="G40" s="30">
        <v>3.2083111987465877E-2</v>
      </c>
      <c r="H40" s="31">
        <v>7.6313462811691046E-2</v>
      </c>
      <c r="I40" s="34">
        <v>378937.18874185579</v>
      </c>
      <c r="J40" s="32">
        <v>-139.37930916999994</v>
      </c>
      <c r="K40" s="31">
        <v>-7.6329198112988703E-2</v>
      </c>
      <c r="L40" s="52">
        <v>-8672.3922940176562</v>
      </c>
      <c r="M40" s="31">
        <v>-2.2374040060725492E-2</v>
      </c>
      <c r="O40" s="9"/>
    </row>
    <row r="41" spans="2:15" ht="24.95" customHeight="1" x14ac:dyDescent="0.2">
      <c r="B41" s="16" t="s">
        <v>15</v>
      </c>
      <c r="C41" s="23">
        <v>3635</v>
      </c>
      <c r="D41" s="24">
        <v>8.4718111263896334E-2</v>
      </c>
      <c r="E41" s="25">
        <v>0.84506024657981227</v>
      </c>
      <c r="F41" s="26">
        <v>2588.0723826599997</v>
      </c>
      <c r="G41" s="24">
        <v>4.9229801256214296E-2</v>
      </c>
      <c r="H41" s="25">
        <v>0.12554326406790534</v>
      </c>
      <c r="I41" s="33">
        <v>711986.90031911957</v>
      </c>
      <c r="J41" s="26">
        <v>-19.685779820000334</v>
      </c>
      <c r="K41" s="25">
        <v>-7.5489284640102485E-3</v>
      </c>
      <c r="L41" s="50">
        <v>-12793.0225491405</v>
      </c>
      <c r="M41" s="25">
        <v>-1.7650906358599325E-2</v>
      </c>
      <c r="O41" s="9"/>
    </row>
    <row r="42" spans="2:15" ht="24.95" customHeight="1" x14ac:dyDescent="0.2">
      <c r="B42" s="16" t="s">
        <v>48</v>
      </c>
      <c r="C42" s="23">
        <v>3065</v>
      </c>
      <c r="D42" s="24">
        <v>7.1433565618663625E-2</v>
      </c>
      <c r="E42" s="25">
        <v>0.91649381219847592</v>
      </c>
      <c r="F42" s="26">
        <v>4495.7992919199996</v>
      </c>
      <c r="G42" s="24">
        <v>8.5518205407212042E-2</v>
      </c>
      <c r="H42" s="25">
        <v>0.21106146947511739</v>
      </c>
      <c r="I42" s="27">
        <v>1466818.6923066883</v>
      </c>
      <c r="J42" s="26">
        <v>-104.39863932000026</v>
      </c>
      <c r="K42" s="25">
        <v>-2.2694379868098247E-2</v>
      </c>
      <c r="L42" s="50">
        <v>-1485.7862250704784</v>
      </c>
      <c r="M42" s="25">
        <v>-1.0119060772437339E-3</v>
      </c>
      <c r="O42" s="9"/>
    </row>
    <row r="43" spans="2:15" ht="24.95" customHeight="1" x14ac:dyDescent="0.2">
      <c r="B43" s="16" t="s">
        <v>49</v>
      </c>
      <c r="C43" s="23">
        <v>1453</v>
      </c>
      <c r="D43" s="24">
        <v>3.3863938285128299E-2</v>
      </c>
      <c r="E43" s="25">
        <v>0.95035775048360427</v>
      </c>
      <c r="F43" s="26">
        <v>4092.07050845</v>
      </c>
      <c r="G43" s="24">
        <v>7.7838556296620565E-2</v>
      </c>
      <c r="H43" s="25">
        <v>0.28890002577173796</v>
      </c>
      <c r="I43" s="27">
        <v>2816290.7835168615</v>
      </c>
      <c r="J43" s="26">
        <v>13.791117960000065</v>
      </c>
      <c r="K43" s="25">
        <v>3.3816020531008987E-3</v>
      </c>
      <c r="L43" s="50">
        <v>-21760.288501231931</v>
      </c>
      <c r="M43" s="25">
        <v>-7.6673350651715131E-3</v>
      </c>
      <c r="O43" s="9"/>
    </row>
    <row r="44" spans="2:15" ht="24.95" customHeight="1" x14ac:dyDescent="0.2">
      <c r="B44" s="16" t="s">
        <v>36</v>
      </c>
      <c r="C44" s="23">
        <v>942</v>
      </c>
      <c r="D44" s="24">
        <v>2.1954459645279326E-2</v>
      </c>
      <c r="E44" s="25">
        <v>0.97231221012888358</v>
      </c>
      <c r="F44" s="26">
        <v>4809.6676180799996</v>
      </c>
      <c r="G44" s="24">
        <v>9.1488546662349721E-2</v>
      </c>
      <c r="H44" s="25">
        <v>0.38038857243408769</v>
      </c>
      <c r="I44" s="27">
        <v>5105804.2654777067</v>
      </c>
      <c r="J44" s="26">
        <v>107.36178062999988</v>
      </c>
      <c r="K44" s="25">
        <v>2.2831730717077475E-2</v>
      </c>
      <c r="L44" s="50">
        <v>22230.387153382413</v>
      </c>
      <c r="M44" s="25">
        <v>4.3729839843913345E-3</v>
      </c>
      <c r="O44" s="9"/>
    </row>
    <row r="45" spans="2:15" ht="24.95" customHeight="1" x14ac:dyDescent="0.2">
      <c r="B45" s="28" t="s">
        <v>50</v>
      </c>
      <c r="C45" s="29">
        <v>656</v>
      </c>
      <c r="D45" s="30">
        <v>1.5288880602232735E-2</v>
      </c>
      <c r="E45" s="31">
        <v>0.98760109073111635</v>
      </c>
      <c r="F45" s="32">
        <v>6158.5842484200002</v>
      </c>
      <c r="G45" s="30">
        <v>0.11714737215261212</v>
      </c>
      <c r="H45" s="31">
        <v>0.49753594458669981</v>
      </c>
      <c r="I45" s="34">
        <v>9388085.7445426844</v>
      </c>
      <c r="J45" s="32">
        <v>-481.97359314999903</v>
      </c>
      <c r="K45" s="31">
        <v>-7.2580286874821959E-2</v>
      </c>
      <c r="L45" s="52">
        <v>-292027.72713369876</v>
      </c>
      <c r="M45" s="31">
        <v>-3.0167799994097175E-2</v>
      </c>
      <c r="O45" s="9"/>
    </row>
    <row r="46" spans="2:15" ht="24.95" customHeight="1" x14ac:dyDescent="0.2">
      <c r="B46" s="16" t="s">
        <v>16</v>
      </c>
      <c r="C46" s="23">
        <v>247</v>
      </c>
      <c r="D46" s="24">
        <v>5.7566364462675089E-3</v>
      </c>
      <c r="E46" s="25">
        <v>0.99335772717738391</v>
      </c>
      <c r="F46" s="26">
        <v>4963.4784296799999</v>
      </c>
      <c r="G46" s="24">
        <v>9.4414305515486019E-2</v>
      </c>
      <c r="H46" s="25">
        <v>0.59195025010218583</v>
      </c>
      <c r="I46" s="27">
        <v>20095054.37117409</v>
      </c>
      <c r="J46" s="26">
        <v>166.22394670999984</v>
      </c>
      <c r="K46" s="25">
        <v>3.4649807989150058E-2</v>
      </c>
      <c r="L46" s="50">
        <v>751286.29468215257</v>
      </c>
      <c r="M46" s="25">
        <v>3.8838673608539306E-2</v>
      </c>
      <c r="O46" s="9"/>
    </row>
    <row r="47" spans="2:15" ht="24.95" customHeight="1" x14ac:dyDescent="0.2">
      <c r="B47" s="16" t="s">
        <v>17</v>
      </c>
      <c r="C47" s="23">
        <v>285</v>
      </c>
      <c r="D47" s="24">
        <v>6.6422728226163564E-3</v>
      </c>
      <c r="E47" s="25">
        <v>1.0000000000000002</v>
      </c>
      <c r="F47" s="26">
        <v>21451.68701709</v>
      </c>
      <c r="G47" s="24">
        <v>0.40804974989781434</v>
      </c>
      <c r="H47" s="25">
        <v>1.0000000000000002</v>
      </c>
      <c r="I47" s="27">
        <v>75269077.252947375</v>
      </c>
      <c r="J47" s="26">
        <v>-2734.5625714399976</v>
      </c>
      <c r="K47" s="25">
        <v>-0.1130626954555545</v>
      </c>
      <c r="L47" s="50">
        <v>-7277849.6703632027</v>
      </c>
      <c r="M47" s="25">
        <v>-8.8166209713956015E-2</v>
      </c>
      <c r="O47" s="9"/>
    </row>
    <row r="48" spans="2:15" ht="27.95" customHeight="1" x14ac:dyDescent="0.2">
      <c r="B48" s="38" t="s">
        <v>18</v>
      </c>
      <c r="C48" s="39">
        <v>42907</v>
      </c>
      <c r="D48" s="40">
        <v>1</v>
      </c>
      <c r="E48" s="41"/>
      <c r="F48" s="42">
        <v>52571.253927889993</v>
      </c>
      <c r="G48" s="40">
        <v>1</v>
      </c>
      <c r="H48" s="41"/>
      <c r="I48" s="43">
        <v>1225237.2323371477</v>
      </c>
      <c r="J48" s="42">
        <v>-3213.5304850800021</v>
      </c>
      <c r="K48" s="41">
        <v>-5.7605860072712844E-2</v>
      </c>
      <c r="L48" s="53">
        <v>-109806.07059380831</v>
      </c>
      <c r="M48" s="41">
        <v>-8.2249070388009063E-2</v>
      </c>
      <c r="O48" s="9"/>
    </row>
    <row r="49" spans="2:13" x14ac:dyDescent="0.2">
      <c r="J49" s="10"/>
      <c r="K49" s="3"/>
      <c r="L49" s="11"/>
      <c r="M49" s="12"/>
    </row>
    <row r="50" spans="2:13" x14ac:dyDescent="0.2">
      <c r="E50" s="65">
        <f>E47-E41</f>
        <v>0.15493975342018795</v>
      </c>
      <c r="H50" s="65">
        <f>H47-H41</f>
        <v>0.87445673593209494</v>
      </c>
    </row>
    <row r="52" spans="2:13" ht="15.75" x14ac:dyDescent="0.25">
      <c r="B52" s="56" t="s">
        <v>23</v>
      </c>
      <c r="C52" s="60">
        <v>493</v>
      </c>
      <c r="F52" s="62">
        <v>134390641.36000001</v>
      </c>
      <c r="G52" s="1">
        <f>F52/1000000</f>
        <v>134.39064136000002</v>
      </c>
    </row>
    <row r="53" spans="2:13" ht="15.75" x14ac:dyDescent="0.25">
      <c r="B53" s="56" t="s">
        <v>24</v>
      </c>
      <c r="C53" s="60">
        <v>33</v>
      </c>
      <c r="F53" s="62">
        <v>20966461.370000001</v>
      </c>
      <c r="G53" s="1">
        <f t="shared" ref="G53:G71" si="0">F53/1000000</f>
        <v>20.966461370000001</v>
      </c>
    </row>
    <row r="54" spans="2:13" ht="15.75" x14ac:dyDescent="0.25">
      <c r="B54" s="57" t="s">
        <v>25</v>
      </c>
      <c r="C54" s="60">
        <v>563</v>
      </c>
      <c r="F54" s="62">
        <v>6915780.6500000004</v>
      </c>
      <c r="G54" s="1">
        <f t="shared" si="0"/>
        <v>6.9157806500000003</v>
      </c>
    </row>
    <row r="55" spans="2:13" ht="15.75" x14ac:dyDescent="0.25">
      <c r="B55" s="58" t="s">
        <v>26</v>
      </c>
      <c r="C55" s="60">
        <v>977</v>
      </c>
      <c r="F55" s="62">
        <v>15081168.140000001</v>
      </c>
      <c r="G55" s="1">
        <f t="shared" si="0"/>
        <v>15.081168140000001</v>
      </c>
    </row>
    <row r="56" spans="2:13" ht="15.75" x14ac:dyDescent="0.25">
      <c r="B56" s="58" t="s">
        <v>7</v>
      </c>
      <c r="C56" s="60">
        <v>760</v>
      </c>
      <c r="F56" s="62">
        <v>9040331.3800000008</v>
      </c>
      <c r="G56" s="1">
        <f t="shared" si="0"/>
        <v>9.0403313800000014</v>
      </c>
    </row>
    <row r="57" spans="2:13" ht="15.75" x14ac:dyDescent="0.25">
      <c r="B57" s="58" t="s">
        <v>27</v>
      </c>
      <c r="C57" s="60">
        <v>1519</v>
      </c>
      <c r="F57" s="62">
        <v>25929212.600000001</v>
      </c>
      <c r="G57" s="1">
        <f t="shared" si="0"/>
        <v>25.929212600000003</v>
      </c>
    </row>
    <row r="58" spans="2:13" ht="15.75" x14ac:dyDescent="0.25">
      <c r="B58" s="58" t="s">
        <v>28</v>
      </c>
      <c r="C58" s="60">
        <v>2259</v>
      </c>
      <c r="F58" s="62">
        <v>59479690.549999997</v>
      </c>
      <c r="G58" s="1">
        <f t="shared" si="0"/>
        <v>59.479690549999994</v>
      </c>
    </row>
    <row r="59" spans="2:13" ht="15.75" x14ac:dyDescent="0.25">
      <c r="B59" s="58" t="s">
        <v>29</v>
      </c>
      <c r="C59" s="60">
        <v>4312</v>
      </c>
      <c r="F59" s="62">
        <v>125939217.98999999</v>
      </c>
      <c r="G59" s="1">
        <f t="shared" si="0"/>
        <v>125.93921798999999</v>
      </c>
    </row>
    <row r="60" spans="2:13" ht="15.75" x14ac:dyDescent="0.25">
      <c r="B60" s="58" t="s">
        <v>30</v>
      </c>
      <c r="C60" s="60">
        <v>4130</v>
      </c>
      <c r="F60" s="62">
        <v>247537000.09999999</v>
      </c>
      <c r="G60" s="1">
        <f t="shared" si="0"/>
        <v>247.5370001</v>
      </c>
    </row>
    <row r="61" spans="2:13" ht="15.75" x14ac:dyDescent="0.25">
      <c r="B61" s="58" t="s">
        <v>31</v>
      </c>
      <c r="C61" s="60">
        <v>4687</v>
      </c>
      <c r="F61" s="62">
        <v>467389532.38999999</v>
      </c>
      <c r="G61" s="1">
        <f t="shared" si="0"/>
        <v>467.38953239</v>
      </c>
    </row>
    <row r="62" spans="2:13" ht="15.75" x14ac:dyDescent="0.25">
      <c r="B62" s="58" t="s">
        <v>32</v>
      </c>
      <c r="C62" s="60">
        <v>6954</v>
      </c>
      <c r="F62" s="62">
        <v>1381606844.5599999</v>
      </c>
      <c r="G62" s="1">
        <f t="shared" si="0"/>
        <v>1381.6068445599999</v>
      </c>
    </row>
    <row r="63" spans="2:13" ht="15.75" x14ac:dyDescent="0.25">
      <c r="B63" s="58" t="s">
        <v>14</v>
      </c>
      <c r="C63" s="60">
        <v>4966</v>
      </c>
      <c r="F63" s="62">
        <v>1952366939.9200001</v>
      </c>
      <c r="G63" s="1">
        <f t="shared" si="0"/>
        <v>1952.36693992</v>
      </c>
    </row>
    <row r="64" spans="2:13" ht="15.75" x14ac:dyDescent="0.25">
      <c r="B64" s="58" t="s">
        <v>33</v>
      </c>
      <c r="C64" s="60">
        <v>3928</v>
      </c>
      <c r="F64" s="62">
        <v>2750896530.3899999</v>
      </c>
      <c r="G64" s="1">
        <f t="shared" si="0"/>
        <v>2750.89653039</v>
      </c>
    </row>
    <row r="65" spans="2:7" ht="15.75" x14ac:dyDescent="0.25">
      <c r="B65" s="58" t="s">
        <v>34</v>
      </c>
      <c r="C65" s="60">
        <v>3351</v>
      </c>
      <c r="F65" s="62">
        <v>4950183239.8199997</v>
      </c>
      <c r="G65" s="1">
        <f t="shared" si="0"/>
        <v>4950.1832398199995</v>
      </c>
    </row>
    <row r="66" spans="2:7" ht="15.75" x14ac:dyDescent="0.25">
      <c r="B66" s="58" t="s">
        <v>35</v>
      </c>
      <c r="C66" s="60">
        <v>1618</v>
      </c>
      <c r="F66" s="62">
        <v>4447531938.21</v>
      </c>
      <c r="G66" s="1">
        <f t="shared" si="0"/>
        <v>4447.5319382099997</v>
      </c>
    </row>
    <row r="67" spans="2:7" ht="15.75" x14ac:dyDescent="0.25">
      <c r="B67" s="58" t="s">
        <v>36</v>
      </c>
      <c r="C67" s="60">
        <v>1010</v>
      </c>
      <c r="F67" s="62">
        <v>5541431991.6000004</v>
      </c>
      <c r="G67" s="1">
        <f t="shared" si="0"/>
        <v>5541.4319916000004</v>
      </c>
    </row>
    <row r="68" spans="2:7" ht="15.75" x14ac:dyDescent="0.25">
      <c r="B68" s="58" t="s">
        <v>37</v>
      </c>
      <c r="C68" s="60">
        <v>754</v>
      </c>
      <c r="F68" s="62">
        <v>7269698389.0600004</v>
      </c>
      <c r="G68" s="1">
        <f t="shared" si="0"/>
        <v>7269.6983890600004</v>
      </c>
    </row>
    <row r="69" spans="2:7" ht="15.75" x14ac:dyDescent="0.25">
      <c r="B69" s="58" t="s">
        <v>16</v>
      </c>
      <c r="C69" s="60">
        <v>275</v>
      </c>
      <c r="F69" s="62">
        <v>5047809737.8000002</v>
      </c>
      <c r="G69" s="1">
        <f t="shared" si="0"/>
        <v>5047.8097378000002</v>
      </c>
    </row>
    <row r="70" spans="2:7" ht="15.75" x14ac:dyDescent="0.25">
      <c r="B70" s="58" t="s">
        <v>38</v>
      </c>
      <c r="C70" s="60">
        <v>306</v>
      </c>
      <c r="F70" s="62">
        <v>22892459202.32</v>
      </c>
      <c r="G70" s="1">
        <f t="shared" si="0"/>
        <v>22892.459202319998</v>
      </c>
    </row>
    <row r="71" spans="2:7" ht="16.5" thickBot="1" x14ac:dyDescent="0.3">
      <c r="B71" s="59" t="s">
        <v>39</v>
      </c>
      <c r="C71" s="61">
        <v>42895</v>
      </c>
      <c r="F71" s="63">
        <v>57346653850.209999</v>
      </c>
      <c r="G71" s="1">
        <f t="shared" si="0"/>
        <v>57346.653850210001</v>
      </c>
    </row>
    <row r="73" spans="2:7" ht="15.75" x14ac:dyDescent="0.25">
      <c r="B73" s="57" t="s">
        <v>25</v>
      </c>
      <c r="C73" s="64">
        <f>C52+C53+C54</f>
        <v>1089</v>
      </c>
      <c r="G73" s="64">
        <f>G52+G53+G54</f>
        <v>162.27288338</v>
      </c>
    </row>
    <row r="74" spans="2:7" ht="15.75" x14ac:dyDescent="0.25">
      <c r="B74" s="58" t="s">
        <v>26</v>
      </c>
      <c r="C74" s="60">
        <v>977</v>
      </c>
      <c r="F74" s="62">
        <v>15081168.140000001</v>
      </c>
      <c r="G74" s="1">
        <f t="shared" ref="G74:G83" si="1">F74/1000000</f>
        <v>15.081168140000001</v>
      </c>
    </row>
    <row r="75" spans="2:7" ht="15.75" x14ac:dyDescent="0.25">
      <c r="B75" s="58" t="s">
        <v>7</v>
      </c>
      <c r="C75" s="60">
        <v>760</v>
      </c>
      <c r="F75" s="62">
        <v>9040331.3800000008</v>
      </c>
      <c r="G75" s="1">
        <f t="shared" si="1"/>
        <v>9.0403313800000014</v>
      </c>
    </row>
    <row r="76" spans="2:7" ht="15.75" x14ac:dyDescent="0.25">
      <c r="B76" s="58" t="s">
        <v>27</v>
      </c>
      <c r="C76" s="60">
        <v>1519</v>
      </c>
      <c r="F76" s="62">
        <v>25929212.600000001</v>
      </c>
      <c r="G76" s="1">
        <f t="shared" si="1"/>
        <v>25.929212600000003</v>
      </c>
    </row>
    <row r="77" spans="2:7" ht="15.75" x14ac:dyDescent="0.25">
      <c r="B77" s="58" t="s">
        <v>28</v>
      </c>
      <c r="C77" s="60">
        <v>2259</v>
      </c>
      <c r="F77" s="62">
        <v>59479690.549999997</v>
      </c>
      <c r="G77" s="1">
        <f t="shared" si="1"/>
        <v>59.479690549999994</v>
      </c>
    </row>
    <row r="78" spans="2:7" ht="15.75" x14ac:dyDescent="0.25">
      <c r="B78" s="58" t="s">
        <v>29</v>
      </c>
      <c r="C78" s="60">
        <v>4312</v>
      </c>
      <c r="F78" s="62">
        <v>125939217.98999999</v>
      </c>
      <c r="G78" s="1">
        <f t="shared" si="1"/>
        <v>125.93921798999999</v>
      </c>
    </row>
    <row r="79" spans="2:7" ht="15.75" x14ac:dyDescent="0.25">
      <c r="B79" s="58" t="s">
        <v>30</v>
      </c>
      <c r="C79" s="60">
        <v>4130</v>
      </c>
      <c r="F79" s="62">
        <v>247537000.09999999</v>
      </c>
      <c r="G79" s="1">
        <f t="shared" si="1"/>
        <v>247.5370001</v>
      </c>
    </row>
    <row r="80" spans="2:7" ht="15.75" x14ac:dyDescent="0.25">
      <c r="B80" s="58" t="s">
        <v>31</v>
      </c>
      <c r="C80" s="60">
        <v>4687</v>
      </c>
      <c r="F80" s="62">
        <v>467389532.38999999</v>
      </c>
      <c r="G80" s="1">
        <f t="shared" si="1"/>
        <v>467.38953239</v>
      </c>
    </row>
    <row r="81" spans="2:7" ht="15.75" x14ac:dyDescent="0.25">
      <c r="B81" s="58" t="s">
        <v>32</v>
      </c>
      <c r="C81" s="60">
        <v>6954</v>
      </c>
      <c r="F81" s="62">
        <v>1381606844.5599999</v>
      </c>
      <c r="G81" s="1">
        <f t="shared" si="1"/>
        <v>1381.6068445599999</v>
      </c>
    </row>
    <row r="82" spans="2:7" ht="15.75" x14ac:dyDescent="0.25">
      <c r="B82" s="58" t="s">
        <v>14</v>
      </c>
      <c r="C82" s="60">
        <v>4966</v>
      </c>
      <c r="F82" s="62">
        <v>1952366939.9200001</v>
      </c>
      <c r="G82" s="1">
        <f t="shared" si="1"/>
        <v>1952.36693992</v>
      </c>
    </row>
    <row r="83" spans="2:7" ht="15.75" x14ac:dyDescent="0.25">
      <c r="B83" s="58" t="s">
        <v>33</v>
      </c>
      <c r="C83" s="60">
        <v>3928</v>
      </c>
      <c r="F83" s="62">
        <v>2750896530.3899999</v>
      </c>
      <c r="G83" s="1">
        <f t="shared" si="1"/>
        <v>2750.89653039</v>
      </c>
    </row>
    <row r="84" spans="2:7" ht="15.75" x14ac:dyDescent="0.2">
      <c r="B84" s="58" t="s">
        <v>40</v>
      </c>
      <c r="C84" s="64">
        <f>C65+C66</f>
        <v>4969</v>
      </c>
      <c r="G84" s="64">
        <f>G65+G66</f>
        <v>9397.7151780299992</v>
      </c>
    </row>
    <row r="85" spans="2:7" ht="15.75" x14ac:dyDescent="0.2">
      <c r="B85" s="58" t="s">
        <v>41</v>
      </c>
      <c r="C85" s="64">
        <f>C67+C68</f>
        <v>1764</v>
      </c>
      <c r="G85" s="64">
        <f>G67+G68</f>
        <v>12811.130380660001</v>
      </c>
    </row>
    <row r="86" spans="2:7" ht="15.75" x14ac:dyDescent="0.25">
      <c r="B86" s="58" t="s">
        <v>16</v>
      </c>
      <c r="C86" s="60">
        <v>275</v>
      </c>
      <c r="F86" s="62">
        <v>5047809737.8000002</v>
      </c>
      <c r="G86" s="1">
        <f>F86/1000000</f>
        <v>5047.8097378000002</v>
      </c>
    </row>
    <row r="87" spans="2:7" ht="15.75" x14ac:dyDescent="0.25">
      <c r="B87" s="58" t="s">
        <v>38</v>
      </c>
      <c r="C87" s="60">
        <v>306</v>
      </c>
      <c r="F87" s="62">
        <v>22892459202.32</v>
      </c>
      <c r="G87" s="1">
        <f>F87/1000000</f>
        <v>22892.459202319998</v>
      </c>
    </row>
    <row r="88" spans="2:7" ht="16.5" thickBot="1" x14ac:dyDescent="0.3">
      <c r="B88" s="59" t="s">
        <v>39</v>
      </c>
      <c r="C88" s="61">
        <v>42895</v>
      </c>
      <c r="F88" s="63">
        <v>57346653850.209999</v>
      </c>
      <c r="G88" s="1">
        <f>F88/1000000</f>
        <v>57346.653850210001</v>
      </c>
    </row>
    <row r="91" spans="2:7" x14ac:dyDescent="0.2">
      <c r="C91" s="64">
        <f>C26-C88</f>
        <v>-1110</v>
      </c>
      <c r="G91" s="64">
        <f>F26-G88</f>
        <v>-1561.8694372400059</v>
      </c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2013-11-07T11:17:12Z</cp:lastPrinted>
  <dcterms:created xsi:type="dcterms:W3CDTF">2011-03-15T11:28:39Z</dcterms:created>
  <dcterms:modified xsi:type="dcterms:W3CDTF">2015-03-10T11:59:26Z</dcterms:modified>
</cp:coreProperties>
</file>