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20" windowWidth="12120" windowHeight="5850"/>
  </bookViews>
  <sheets>
    <sheet name="Cuadro-34" sheetId="1" r:id="rId1"/>
  </sheets>
  <definedNames>
    <definedName name="_xlnm.Print_Area" localSheetId="0">'Cuadro-34'!$B$2:$G$59</definedName>
  </definedNames>
  <calcPr calcId="145621"/>
</workbook>
</file>

<file path=xl/calcChain.xml><?xml version="1.0" encoding="utf-8"?>
<calcChain xmlns="http://schemas.openxmlformats.org/spreadsheetml/2006/main">
  <c r="H59" i="1" l="1"/>
  <c r="I59" i="1" s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H20" i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</calcChain>
</file>

<file path=xl/sharedStrings.xml><?xml version="1.0" encoding="utf-8"?>
<sst xmlns="http://schemas.openxmlformats.org/spreadsheetml/2006/main" count="56" uniqueCount="32">
  <si>
    <t>Importes</t>
  </si>
  <si>
    <t>Millones de euros</t>
  </si>
  <si>
    <t>Subtotal adquisiciones intracomunitarias</t>
  </si>
  <si>
    <t>Tipos impositivos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</si>
  <si>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</si>
  <si>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</si>
  <si>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</si>
  <si>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</si>
  <si>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</si>
  <si>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</si>
  <si>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</si>
  <si>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</si>
  <si>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Bienes corrientes</t>
  </si>
  <si>
    <t>Adquisiciones intracomunitarias. Servicios</t>
  </si>
  <si>
    <t>Compensaciones REAGP</t>
  </si>
  <si>
    <t>Rectificación de deducciones</t>
  </si>
  <si>
    <t xml:space="preserve">Total </t>
  </si>
  <si>
    <t>Regulariz. por aplicación % definitivo prorrata</t>
  </si>
  <si>
    <t>Regularización de bienes de inversión</t>
  </si>
  <si>
    <t>Operaciones</t>
  </si>
  <si>
    <t>Cuadro 34</t>
  </si>
  <si>
    <t>Subtotal operaciones interiores</t>
  </si>
  <si>
    <t>Ejercicio 2013</t>
  </si>
  <si>
    <t>Ejercicio 2012</t>
  </si>
  <si>
    <t>8 y 10%</t>
  </si>
  <si>
    <t>18 y 21%</t>
  </si>
  <si>
    <t>DISTRIBUCIÓN DE LAS DEDUCCIONES DEL RÉGIMEN GENERAL 2012- 2013, POR OPERACIONES Y TIPOS IMPOSITIVOS</t>
  </si>
  <si>
    <t>Variación 13/12</t>
  </si>
  <si>
    <t>Absoluta</t>
  </si>
  <si>
    <t>Tasa</t>
  </si>
  <si>
    <t>-</t>
  </si>
  <si>
    <t>Estructura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</si>
</sst>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8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1" xfId="0" applyFont="1" applyBorder="1" applyAlignment="1"/>
    <xf numFmtId="0" fontId="5" fillId="2" borderId="2" xfId="0" applyFont="1" applyFill="1" applyBorder="1" applyAlignment="1" applyProtection="1">
      <alignment horizontal="center" vertical="center"/>
    </xf>
    <xf numFmtId="10" fontId="5" fillId="2" borderId="3" xfId="0" applyNumberFormat="1" applyFont="1" applyFill="1" applyBorder="1" applyAlignment="1" applyProtection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/>
    </xf>
    <xf numFmtId="164" fontId="3" fillId="0" borderId="4" xfId="0" applyNumberFormat="1" applyFont="1" applyFill="1" applyBorder="1" applyAlignment="1" applyProtection="1">
      <alignment horizontal="right" vertical="center" indent="1"/>
    </xf>
    <xf numFmtId="164" fontId="3" fillId="0" borderId="5" xfId="0" applyNumberFormat="1" applyFont="1" applyFill="1" applyBorder="1" applyAlignment="1" applyProtection="1">
      <alignment horizontal="right" vertical="center" indent="1"/>
    </xf>
    <xf numFmtId="164" fontId="3" fillId="0" borderId="6" xfId="0" applyNumberFormat="1" applyFont="1" applyBorder="1" applyAlignment="1" applyProtection="1">
      <alignment horizontal="right" vertical="center" indent="1"/>
    </xf>
    <xf numFmtId="164" fontId="5" fillId="0" borderId="4" xfId="0" applyNumberFormat="1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 applyProtection="1">
      <alignment horizontal="right" vertical="center" indent="1"/>
    </xf>
    <xf numFmtId="164" fontId="5" fillId="2" borderId="2" xfId="0" applyNumberFormat="1" applyFont="1" applyFill="1" applyBorder="1" applyAlignment="1" applyProtection="1">
      <alignment horizontal="right" vertical="center" indent="1"/>
    </xf>
    <xf numFmtId="165" fontId="3" fillId="0" borderId="7" xfId="0" applyNumberFormat="1" applyFont="1" applyBorder="1" applyAlignment="1" applyProtection="1">
      <alignment horizontal="right" vertical="center" indent="1"/>
    </xf>
    <xf numFmtId="165" fontId="5" fillId="0" borderId="7" xfId="0" applyNumberFormat="1" applyFont="1" applyFill="1" applyBorder="1" applyAlignment="1" applyProtection="1">
      <alignment horizontal="right" vertical="center" indent="1"/>
    </xf>
    <xf numFmtId="165" fontId="5" fillId="0" borderId="7" xfId="0" applyNumberFormat="1" applyFont="1" applyBorder="1" applyAlignment="1" applyProtection="1">
      <alignment horizontal="right" vertical="center" indent="1"/>
    </xf>
    <xf numFmtId="165" fontId="3" fillId="0" borderId="8" xfId="0" applyNumberFormat="1" applyFont="1" applyBorder="1" applyAlignment="1" applyProtection="1">
      <alignment horizontal="right" vertical="center" indent="1"/>
    </xf>
    <xf numFmtId="164" fontId="3" fillId="0" borderId="6" xfId="0" applyNumberFormat="1" applyFont="1" applyFill="1" applyBorder="1" applyAlignment="1" applyProtection="1">
      <alignment horizontal="right" vertical="center" indent="1"/>
    </xf>
    <xf numFmtId="165" fontId="3" fillId="0" borderId="9" xfId="0" applyNumberFormat="1" applyFont="1" applyBorder="1" applyAlignment="1" applyProtection="1">
      <alignment horizontal="right" vertical="center" indent="1"/>
    </xf>
    <xf numFmtId="164" fontId="3" fillId="0" borderId="10" xfId="0" applyNumberFormat="1" applyFont="1" applyBorder="1" applyAlignment="1" applyProtection="1">
      <alignment horizontal="right" vertical="center" indent="1"/>
    </xf>
    <xf numFmtId="0" fontId="5" fillId="2" borderId="2" xfId="0" applyFont="1" applyFill="1" applyBorder="1" applyAlignment="1" applyProtection="1">
      <alignment horizontal="right" vertical="center" indent="1"/>
    </xf>
    <xf numFmtId="0" fontId="5" fillId="2" borderId="12" xfId="0" applyFont="1" applyFill="1" applyBorder="1" applyAlignment="1" applyProtection="1">
      <alignment horizontal="left" vertical="center" indent="2"/>
    </xf>
    <xf numFmtId="0" fontId="8" fillId="0" borderId="1" xfId="0" applyFont="1" applyBorder="1" applyAlignment="1">
      <alignment horizontal="right"/>
    </xf>
    <xf numFmtId="164" fontId="5" fillId="0" borderId="14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0" fontId="3" fillId="0" borderId="0" xfId="0" applyFont="1" applyAlignment="1"/>
    <xf numFmtId="0" fontId="1" fillId="0" borderId="0" xfId="0" applyFont="1" applyAlignment="1"/>
    <xf numFmtId="164" fontId="5" fillId="0" borderId="6" xfId="0" applyNumberFormat="1" applyFont="1" applyFill="1" applyBorder="1" applyAlignment="1" applyProtection="1">
      <alignment horizontal="right" vertical="center" indent="1"/>
    </xf>
    <xf numFmtId="165" fontId="3" fillId="0" borderId="18" xfId="0" applyNumberFormat="1" applyFont="1" applyBorder="1" applyAlignment="1" applyProtection="1">
      <alignment horizontal="right" vertical="center" indent="1"/>
    </xf>
    <xf numFmtId="0" fontId="3" fillId="0" borderId="17" xfId="0" applyFont="1" applyFill="1" applyBorder="1" applyAlignment="1" applyProtection="1">
      <alignment horizontal="left" vertical="center" indent="1"/>
    </xf>
    <xf numFmtId="0" fontId="3" fillId="0" borderId="11" xfId="0" applyFont="1" applyFill="1" applyBorder="1" applyAlignment="1" applyProtection="1">
      <alignment horizontal="left" vertical="center" indent="1"/>
    </xf>
    <xf numFmtId="165" fontId="5" fillId="0" borderId="8" xfId="0" applyNumberFormat="1" applyFont="1" applyBorder="1" applyAlignment="1" applyProtection="1">
      <alignment horizontal="right" vertical="center" indent="1"/>
    </xf>
    <xf numFmtId="165" fontId="5" fillId="0" borderId="8" xfId="0" applyNumberFormat="1" applyFont="1" applyFill="1" applyBorder="1" applyAlignment="1" applyProtection="1">
      <alignment horizontal="right" vertical="center" indent="1"/>
    </xf>
    <xf numFmtId="9" fontId="3" fillId="0" borderId="6" xfId="0" applyNumberFormat="1" applyFont="1" applyBorder="1" applyAlignment="1" applyProtection="1">
      <alignment horizontal="right" vertical="center" indent="2"/>
    </xf>
    <xf numFmtId="0" fontId="3" fillId="0" borderId="6" xfId="0" applyFont="1" applyBorder="1" applyAlignment="1" applyProtection="1">
      <alignment horizontal="right" vertical="center" indent="2"/>
    </xf>
    <xf numFmtId="0" fontId="5" fillId="0" borderId="6" xfId="0" applyFont="1" applyFill="1" applyBorder="1" applyAlignment="1" applyProtection="1">
      <alignment horizontal="right" vertical="center" indent="2"/>
    </xf>
    <xf numFmtId="0" fontId="3" fillId="0" borderId="4" xfId="0" applyFont="1" applyBorder="1" applyAlignment="1" applyProtection="1">
      <alignment horizontal="right" vertical="center" indent="2"/>
    </xf>
    <xf numFmtId="0" fontId="3" fillId="0" borderId="17" xfId="0" applyFont="1" applyBorder="1" applyAlignment="1" applyProtection="1">
      <alignment horizontal="right" vertical="center" indent="2"/>
    </xf>
    <xf numFmtId="9" fontId="3" fillId="0" borderId="10" xfId="0" applyNumberFormat="1" applyFont="1" applyBorder="1" applyAlignment="1" applyProtection="1">
      <alignment horizontal="right" vertical="center" indent="2"/>
    </xf>
    <xf numFmtId="9" fontId="3" fillId="0" borderId="17" xfId="0" applyNumberFormat="1" applyFont="1" applyBorder="1" applyAlignment="1" applyProtection="1">
      <alignment horizontal="right" vertical="center" indent="2"/>
    </xf>
    <xf numFmtId="9" fontId="5" fillId="2" borderId="3" xfId="0" applyNumberFormat="1" applyFont="1" applyFill="1" applyBorder="1" applyAlignment="1" applyProtection="1">
      <alignment horizontal="right" vertical="center" indent="1"/>
    </xf>
    <xf numFmtId="165" fontId="3" fillId="0" borderId="21" xfId="0" applyNumberFormat="1" applyFont="1" applyBorder="1" applyAlignment="1" applyProtection="1">
      <alignment horizontal="right" vertical="center" indent="1"/>
    </xf>
    <xf numFmtId="165" fontId="3" fillId="0" borderId="22" xfId="0" applyNumberFormat="1" applyFont="1" applyBorder="1" applyAlignment="1" applyProtection="1">
      <alignment horizontal="right" vertical="center" indent="1"/>
    </xf>
    <xf numFmtId="9" fontId="3" fillId="0" borderId="4" xfId="0" applyNumberFormat="1" applyFont="1" applyBorder="1" applyAlignment="1" applyProtection="1">
      <alignment horizontal="right" vertical="center" indent="1"/>
    </xf>
    <xf numFmtId="9" fontId="5" fillId="0" borderId="11" xfId="0" applyNumberFormat="1" applyFont="1" applyBorder="1" applyAlignment="1" applyProtection="1">
      <alignment horizontal="right" vertical="center" indent="1"/>
    </xf>
    <xf numFmtId="9" fontId="5" fillId="0" borderId="13" xfId="0" applyNumberFormat="1" applyFont="1" applyBorder="1" applyAlignment="1" applyProtection="1">
      <alignment horizontal="right" vertical="center" indent="1"/>
    </xf>
    <xf numFmtId="9" fontId="5" fillId="0" borderId="4" xfId="0" applyNumberFormat="1" applyFont="1" applyBorder="1" applyAlignment="1" applyProtection="1">
      <alignment horizontal="right" vertical="center" indent="1"/>
    </xf>
    <xf numFmtId="0" fontId="3" fillId="0" borderId="0" xfId="0" applyFont="1" applyFill="1"/>
    <xf numFmtId="0" fontId="3" fillId="0" borderId="19" xfId="0" applyFont="1" applyFill="1" applyBorder="1" applyAlignment="1" applyProtection="1">
      <alignment horizontal="left" vertical="center" wrapText="1" indent="1"/>
    </xf>
    <xf numFmtId="0" fontId="3" fillId="0" borderId="11" xfId="0" applyFont="1" applyFill="1" applyBorder="1" applyAlignment="1" applyProtection="1">
      <alignment horizontal="left" vertical="center" wrapText="1" indent="1"/>
    </xf>
    <xf numFmtId="0" fontId="3" fillId="0" borderId="17" xfId="0" applyFont="1" applyFill="1" applyBorder="1" applyAlignment="1" applyProtection="1">
      <alignment horizontal="left" vertical="center" wrapText="1" indent="1"/>
    </xf>
    <xf numFmtId="0" fontId="3" fillId="0" borderId="16" xfId="0" applyFont="1" applyFill="1" applyBorder="1" applyAlignment="1" applyProtection="1">
      <alignment horizontal="left" vertical="center" wrapText="1" indent="1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5" fillId="2" borderId="19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indent="1"/>
    </xf>
    <xf numFmtId="0" fontId="5" fillId="0" borderId="11" xfId="0" applyFont="1" applyFill="1" applyBorder="1" applyAlignment="1">
      <alignment horizontal="left" vertical="center" indent="1"/>
    </xf>
    <xf numFmtId="0" fontId="5" fillId="0" borderId="13" xfId="0" applyFont="1" applyFill="1" applyBorder="1" applyAlignment="1">
      <alignment horizontal="left" vertical="center" indent="1"/>
    </xf>
    <xf numFmtId="0" fontId="3" fillId="0" borderId="19" xfId="0" applyFont="1" applyFill="1" applyBorder="1" applyAlignment="1" applyProtection="1">
      <alignment horizontal="left" vertical="center" indent="1"/>
    </xf>
    <xf numFmtId="0" fontId="3" fillId="0" borderId="19" xfId="0" applyFont="1" applyBorder="1" applyAlignment="1" applyProtection="1">
      <alignment horizontal="right" vertical="center" indent="1"/>
    </xf>
    <xf numFmtId="164" fontId="3" fillId="0" borderId="10" xfId="0" applyNumberFormat="1" applyFont="1" applyFill="1" applyBorder="1" applyAlignment="1" applyProtection="1">
      <alignment horizontal="right" vertical="center" indent="1"/>
    </xf>
    <xf numFmtId="0" fontId="3" fillId="0" borderId="11" xfId="0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0" fontId="3" fillId="0" borderId="13" xfId="0" applyFont="1" applyFill="1" applyBorder="1" applyAlignment="1" applyProtection="1">
      <alignment horizontal="left" vertical="center" indent="1"/>
    </xf>
    <xf numFmtId="0" fontId="3" fillId="0" borderId="13" xfId="0" applyFont="1" applyBorder="1" applyAlignment="1" applyProtection="1">
      <alignment horizontal="right" vertical="center" indent="1"/>
    </xf>
    <xf numFmtId="164" fontId="3" fillId="0" borderId="14" xfId="0" applyNumberFormat="1" applyFont="1" applyBorder="1" applyAlignment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0" fontId="8" fillId="0" borderId="0" xfId="0" applyFont="1" applyBorder="1" applyAlignment="1">
      <alignment horizontal="right"/>
    </xf>
    <xf numFmtId="0" fontId="5" fillId="2" borderId="3" xfId="0" applyFont="1" applyFill="1" applyBorder="1" applyAlignment="1" applyProtection="1">
      <alignment horizontal="center" vertical="center"/>
    </xf>
    <xf numFmtId="164" fontId="3" fillId="0" borderId="1" xfId="0" applyNumberFormat="1" applyFont="1" applyBorder="1" applyAlignment="1">
      <alignment horizontal="right" vertical="center" indent="1"/>
    </xf>
    <xf numFmtId="165" fontId="5" fillId="2" borderId="3" xfId="0" applyNumberFormat="1" applyFont="1" applyFill="1" applyBorder="1" applyAlignment="1" applyProtection="1">
      <alignment horizontal="right" vertical="center" indent="1"/>
    </xf>
    <xf numFmtId="9" fontId="1" fillId="0" borderId="0" xfId="0" applyNumberFormat="1" applyFont="1"/>
    <xf numFmtId="165" fontId="3" fillId="0" borderId="7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I84"/>
  <sheetViews>
    <sheetView showGridLines="0" tabSelected="1" zoomScale="80" zoomScaleNormal="80" workbookViewId="0">
      <selection activeCell="B2" sqref="B2:I2"/>
    </sheetView>
  </sheetViews>
  <sheetFormatPr baseColWidth="10" defaultColWidth="11" defaultRowHeight="15.75" x14ac:dyDescent="0.25"/>
  <cols>
    <col min="1" max="1" width="3.7109375" style="2" customWidth="1"/>
    <col min="2" max="2" width="46.7109375" style="1" customWidth="1"/>
    <col min="3" max="3" width="14.7109375" style="7" customWidth="1"/>
    <col min="4" max="4" width="15.7109375" style="7" customWidth="1"/>
    <col min="5" max="5" width="13.7109375" style="7" customWidth="1"/>
    <col min="6" max="6" width="15.7109375" style="1" customWidth="1"/>
    <col min="7" max="9" width="13.7109375" style="1" customWidth="1"/>
    <col min="10" max="16384" width="11" style="2"/>
  </cols>
  <sheetData>
    <row r="1" spans="1:9" x14ac:dyDescent="0.25">
      <c r="A1" s="48"/>
    </row>
    <row r="2" spans="1:9" ht="20.100000000000001" customHeight="1" x14ac:dyDescent="0.25">
      <c r="B2" s="55" t="s">
        <v>20</v>
      </c>
      <c r="C2" s="56"/>
      <c r="D2" s="56"/>
      <c r="E2" s="56"/>
      <c r="F2" s="56"/>
      <c r="G2" s="56"/>
      <c r="H2" s="56"/>
      <c r="I2" s="57"/>
    </row>
    <row r="3" spans="1:9" ht="20.100000000000001" customHeight="1" x14ac:dyDescent="0.25">
      <c r="B3" s="58" t="s">
        <v>26</v>
      </c>
      <c r="C3" s="59"/>
      <c r="D3" s="59"/>
      <c r="E3" s="59"/>
      <c r="F3" s="59"/>
      <c r="G3" s="59"/>
      <c r="H3" s="59"/>
      <c r="I3" s="60"/>
    </row>
    <row r="4" spans="1:9" s="26" customFormat="1" ht="15" customHeight="1" x14ac:dyDescent="0.25">
      <c r="B4" s="27"/>
      <c r="C4" s="3"/>
      <c r="D4" s="3"/>
      <c r="E4" s="3"/>
      <c r="F4" s="3"/>
      <c r="G4" s="23"/>
      <c r="H4" s="77"/>
      <c r="I4" s="23" t="s">
        <v>1</v>
      </c>
    </row>
    <row r="5" spans="1:9" ht="24.95" customHeight="1" x14ac:dyDescent="0.25">
      <c r="B5" s="61" t="s">
        <v>19</v>
      </c>
      <c r="C5" s="63" t="s">
        <v>3</v>
      </c>
      <c r="D5" s="53" t="s">
        <v>23</v>
      </c>
      <c r="E5" s="54"/>
      <c r="F5" s="53" t="s">
        <v>22</v>
      </c>
      <c r="G5" s="54"/>
      <c r="H5" s="53" t="s">
        <v>27</v>
      </c>
      <c r="I5" s="54"/>
    </row>
    <row r="6" spans="1:9" ht="24.95" customHeight="1" x14ac:dyDescent="0.25">
      <c r="B6" s="62"/>
      <c r="C6" s="64"/>
      <c r="D6" s="4" t="s">
        <v>0</v>
      </c>
      <c r="E6" s="5" t="s">
        <v>31</v>
      </c>
      <c r="F6" s="4" t="s">
        <v>0</v>
      </c>
      <c r="G6" s="5" t="s">
        <v>31</v>
      </c>
      <c r="H6" s="4" t="s">
        <v>28</v>
      </c>
      <c r="I6" s="78" t="s">
        <v>29</v>
      </c>
    </row>
    <row r="7" spans="1:9" ht="20.100000000000001" customHeight="1" x14ac:dyDescent="0.25">
      <c r="B7" s="51" t="s">
        <v>4</v>
      </c>
      <c r="C7" s="34"/>
      <c r="D7" s="8">
        <v>153641.54973264001</v>
      </c>
      <c r="E7" s="14">
        <v>0.78319298655780956</v>
      </c>
      <c r="F7" s="8">
        <v>163024.71949481999</v>
      </c>
      <c r="G7" s="14">
        <v>0.78085578763563601</v>
      </c>
      <c r="H7" s="8">
        <f t="shared" ref="H7:H39" si="0">F7-D7</f>
        <v>9383.1697621799831</v>
      </c>
      <c r="I7" s="14">
        <f t="shared" ref="I7:I59" si="1">H7/ABS(D7)</f>
        <v>6.1071824506509768E-2</v>
      </c>
    </row>
    <row r="8" spans="1:9" ht="20.100000000000001" customHeight="1" x14ac:dyDescent="0.25">
      <c r="B8" s="50"/>
      <c r="C8" s="44">
        <v>0.04</v>
      </c>
      <c r="D8" s="8">
        <v>2662.51232966</v>
      </c>
      <c r="E8" s="14">
        <v>1.3572246484379272E-2</v>
      </c>
      <c r="F8" s="8">
        <v>2690.21357644</v>
      </c>
      <c r="G8" s="14">
        <v>1.2885584760695661E-2</v>
      </c>
      <c r="H8" s="8">
        <f t="shared" si="0"/>
        <v>27.701246780000019</v>
      </c>
      <c r="I8" s="14">
        <f t="shared" si="1"/>
        <v>1.0404175962459275E-2</v>
      </c>
    </row>
    <row r="9" spans="1:9" ht="20.100000000000001" customHeight="1" x14ac:dyDescent="0.25">
      <c r="B9" s="50"/>
      <c r="C9" s="44" t="s">
        <v>24</v>
      </c>
      <c r="D9" s="8">
        <v>12719.557559320001</v>
      </c>
      <c r="E9" s="14">
        <v>6.4838374059054876E-2</v>
      </c>
      <c r="F9" s="8">
        <v>14430.863807989999</v>
      </c>
      <c r="G9" s="14">
        <v>6.9120950245883855E-2</v>
      </c>
      <c r="H9" s="8">
        <f t="shared" si="0"/>
        <v>1711.3062486699982</v>
      </c>
      <c r="I9" s="14">
        <f t="shared" si="1"/>
        <v>0.13454133453062389</v>
      </c>
    </row>
    <row r="10" spans="1:9" ht="20.100000000000001" customHeight="1" x14ac:dyDescent="0.25">
      <c r="B10" s="50"/>
      <c r="C10" s="44" t="s">
        <v>25</v>
      </c>
      <c r="D10" s="8">
        <v>138259.47984366</v>
      </c>
      <c r="E10" s="14">
        <v>0.70478236601437538</v>
      </c>
      <c r="F10" s="8">
        <v>145903.64211039001</v>
      </c>
      <c r="G10" s="14">
        <v>0.69884925262905662</v>
      </c>
      <c r="H10" s="8">
        <f t="shared" si="0"/>
        <v>7644.1622667300107</v>
      </c>
      <c r="I10" s="14">
        <f t="shared" si="1"/>
        <v>5.5288521809671337E-2</v>
      </c>
    </row>
    <row r="11" spans="1:9" ht="20.100000000000001" customHeight="1" x14ac:dyDescent="0.25">
      <c r="B11" s="51" t="s">
        <v>5</v>
      </c>
      <c r="C11" s="34"/>
      <c r="D11" s="18">
        <v>580.01219504000005</v>
      </c>
      <c r="E11" s="42">
        <v>2.9566317448881077E-3</v>
      </c>
      <c r="F11" s="18">
        <v>672.48697274999995</v>
      </c>
      <c r="G11" s="17">
        <v>3.2210780451494103E-3</v>
      </c>
      <c r="H11" s="18">
        <f>F11-D11</f>
        <v>92.474777709999898</v>
      </c>
      <c r="I11" s="17">
        <f t="shared" si="1"/>
        <v>0.15943591962514245</v>
      </c>
    </row>
    <row r="12" spans="1:9" ht="20.100000000000001" customHeight="1" x14ac:dyDescent="0.25">
      <c r="B12" s="50"/>
      <c r="C12" s="44">
        <v>0.04</v>
      </c>
      <c r="D12" s="8">
        <v>34.890756029999999</v>
      </c>
      <c r="E12" s="14">
        <v>1.7785680674236491E-4</v>
      </c>
      <c r="F12" s="8">
        <v>34.690831850000002</v>
      </c>
      <c r="G12" s="14">
        <v>1.6616214345842122E-4</v>
      </c>
      <c r="H12" s="8">
        <f t="shared" ref="H12" si="2">F12-D12</f>
        <v>-0.19992417999999645</v>
      </c>
      <c r="I12" s="14">
        <f t="shared" si="1"/>
        <v>-5.7300042403236068E-3</v>
      </c>
    </row>
    <row r="13" spans="1:9" ht="20.100000000000001" customHeight="1" x14ac:dyDescent="0.25">
      <c r="B13" s="50"/>
      <c r="C13" s="44" t="s">
        <v>24</v>
      </c>
      <c r="D13" s="8">
        <v>77.231276539999996</v>
      </c>
      <c r="E13" s="14">
        <v>3.9368903941864285E-4</v>
      </c>
      <c r="F13" s="8">
        <v>91.87490136000001</v>
      </c>
      <c r="G13" s="14">
        <v>4.4006239475657369E-4</v>
      </c>
      <c r="H13" s="8">
        <f>F13-D13</f>
        <v>14.643624820000014</v>
      </c>
      <c r="I13" s="14">
        <f t="shared" si="1"/>
        <v>0.18960744242542354</v>
      </c>
    </row>
    <row r="14" spans="1:9" ht="20.100000000000001" customHeight="1" x14ac:dyDescent="0.25">
      <c r="B14" s="50"/>
      <c r="C14" s="44" t="s">
        <v>25</v>
      </c>
      <c r="D14" s="8">
        <v>467.89016247000006</v>
      </c>
      <c r="E14" s="43">
        <v>2.3850858987271E-3</v>
      </c>
      <c r="F14" s="8">
        <v>545.92123953999999</v>
      </c>
      <c r="G14" s="19">
        <v>2.6148535069344153E-3</v>
      </c>
      <c r="H14" s="8">
        <f>F14-D14</f>
        <v>78.031077069999924</v>
      </c>
      <c r="I14" s="19">
        <f t="shared" si="1"/>
        <v>0.1667722113627535</v>
      </c>
    </row>
    <row r="15" spans="1:9" ht="20.100000000000001" customHeight="1" x14ac:dyDescent="0.25">
      <c r="B15" s="51" t="s">
        <v>6</v>
      </c>
      <c r="C15" s="35"/>
      <c r="D15" s="18">
        <v>7682.0295573399999</v>
      </c>
      <c r="E15" s="14">
        <v>3.9159405006706456E-2</v>
      </c>
      <c r="F15" s="18">
        <v>7502.6885722099996</v>
      </c>
      <c r="G15" s="14">
        <v>3.5936377088040782E-2</v>
      </c>
      <c r="H15" s="10">
        <f t="shared" si="0"/>
        <v>-179.34098513000026</v>
      </c>
      <c r="I15" s="17">
        <f t="shared" si="1"/>
        <v>-2.3345521361427743E-2</v>
      </c>
    </row>
    <row r="16" spans="1:9" ht="20.100000000000001" customHeight="1" x14ac:dyDescent="0.25">
      <c r="B16" s="50"/>
      <c r="C16" s="44">
        <v>0.04</v>
      </c>
      <c r="D16" s="8">
        <v>20.470500340000001</v>
      </c>
      <c r="E16" s="14">
        <v>1.0434906654818324E-4</v>
      </c>
      <c r="F16" s="8">
        <v>9.6367572599999995</v>
      </c>
      <c r="G16" s="14">
        <v>4.6158139108160423E-5</v>
      </c>
      <c r="H16" s="8">
        <f t="shared" si="0"/>
        <v>-10.833743080000001</v>
      </c>
      <c r="I16" s="14">
        <f t="shared" si="1"/>
        <v>-0.5292368481502393</v>
      </c>
    </row>
    <row r="17" spans="2:9" ht="20.100000000000001" customHeight="1" x14ac:dyDescent="0.25">
      <c r="B17" s="50"/>
      <c r="C17" s="44" t="s">
        <v>24</v>
      </c>
      <c r="D17" s="8">
        <v>50.453478410000002</v>
      </c>
      <c r="E17" s="14">
        <v>2.5718830945743341E-4</v>
      </c>
      <c r="F17" s="8">
        <v>75.33065950000001</v>
      </c>
      <c r="G17" s="14">
        <v>3.6081878649607774E-4</v>
      </c>
      <c r="H17" s="8">
        <f t="shared" si="0"/>
        <v>24.877181090000008</v>
      </c>
      <c r="I17" s="14">
        <f t="shared" si="1"/>
        <v>0.49307167461954993</v>
      </c>
    </row>
    <row r="18" spans="2:9" ht="20.100000000000001" customHeight="1" x14ac:dyDescent="0.25">
      <c r="B18" s="50"/>
      <c r="C18" s="44" t="s">
        <v>25</v>
      </c>
      <c r="D18" s="8">
        <v>7611.1055785899998</v>
      </c>
      <c r="E18" s="14">
        <v>3.8797867630700839E-2</v>
      </c>
      <c r="F18" s="8">
        <v>7417.72115545</v>
      </c>
      <c r="G18" s="19">
        <v>3.5529400162436546E-2</v>
      </c>
      <c r="H18" s="8">
        <f t="shared" si="0"/>
        <v>-193.38442313999985</v>
      </c>
      <c r="I18" s="14">
        <f t="shared" si="1"/>
        <v>-2.5408190852586412E-2</v>
      </c>
    </row>
    <row r="19" spans="2:9" ht="20.100000000000001" customHeight="1" x14ac:dyDescent="0.25">
      <c r="B19" s="51" t="s">
        <v>7</v>
      </c>
      <c r="C19" s="35"/>
      <c r="D19" s="18">
        <v>12.639468249999998</v>
      </c>
      <c r="E19" s="42">
        <v>6.4430116101055641E-5</v>
      </c>
      <c r="F19" s="18">
        <v>10.0673973</v>
      </c>
      <c r="G19" s="17">
        <v>4.8220818735297131E-5</v>
      </c>
      <c r="H19" s="18">
        <f t="shared" si="0"/>
        <v>-2.5720709499999987</v>
      </c>
      <c r="I19" s="17">
        <f t="shared" si="1"/>
        <v>-0.20349518659536955</v>
      </c>
    </row>
    <row r="20" spans="2:9" ht="20.100000000000001" customHeight="1" x14ac:dyDescent="0.25">
      <c r="B20" s="50"/>
      <c r="C20" s="44">
        <v>0.04</v>
      </c>
      <c r="D20" s="8">
        <v>0</v>
      </c>
      <c r="E20" s="14">
        <v>0</v>
      </c>
      <c r="F20" s="8">
        <v>2.091E-3</v>
      </c>
      <c r="G20" s="14">
        <v>1.0015471622989022E-8</v>
      </c>
      <c r="H20" s="8">
        <f t="shared" si="0"/>
        <v>2.091E-3</v>
      </c>
      <c r="I20" s="82" t="s">
        <v>30</v>
      </c>
    </row>
    <row r="21" spans="2:9" ht="20.100000000000001" customHeight="1" x14ac:dyDescent="0.25">
      <c r="B21" s="50"/>
      <c r="C21" s="44" t="s">
        <v>24</v>
      </c>
      <c r="D21" s="8">
        <v>6.6648200000000001E-3</v>
      </c>
      <c r="E21" s="14">
        <v>3.3974144948118187E-8</v>
      </c>
      <c r="F21" s="8">
        <v>1.1254419999999999E-2</v>
      </c>
      <c r="G21" s="14">
        <v>5.3906419963271217E-8</v>
      </c>
      <c r="H21" s="8">
        <f t="shared" si="0"/>
        <v>4.5895999999999992E-3</v>
      </c>
      <c r="I21" s="14">
        <f t="shared" si="1"/>
        <v>0.68863075071794877</v>
      </c>
    </row>
    <row r="22" spans="2:9" ht="20.100000000000001" customHeight="1" x14ac:dyDescent="0.25">
      <c r="B22" s="52"/>
      <c r="C22" s="44" t="s">
        <v>25</v>
      </c>
      <c r="D22" s="9">
        <v>12.632803429999999</v>
      </c>
      <c r="E22" s="43">
        <v>6.4396141956107525E-5</v>
      </c>
      <c r="F22" s="9">
        <v>10.054051879999999</v>
      </c>
      <c r="G22" s="19">
        <v>4.8156896843710866E-5</v>
      </c>
      <c r="H22" s="8">
        <f t="shared" si="0"/>
        <v>-2.5787515499999998</v>
      </c>
      <c r="I22" s="19">
        <f t="shared" si="1"/>
        <v>-0.20413137624512218</v>
      </c>
    </row>
    <row r="23" spans="2:9" s="6" customFormat="1" ht="20.100000000000001" customHeight="1" x14ac:dyDescent="0.25">
      <c r="B23" s="65" t="s">
        <v>21</v>
      </c>
      <c r="C23" s="36"/>
      <c r="D23" s="28">
        <v>161916.23095326999</v>
      </c>
      <c r="E23" s="14">
        <v>0.82537345342550505</v>
      </c>
      <c r="F23" s="28">
        <v>171209.96243708002</v>
      </c>
      <c r="G23" s="15">
        <v>0.8200614635875616</v>
      </c>
      <c r="H23" s="28">
        <f t="shared" si="0"/>
        <v>9293.7314838100283</v>
      </c>
      <c r="I23" s="33">
        <f t="shared" si="1"/>
        <v>5.7398393163513396E-2</v>
      </c>
    </row>
    <row r="24" spans="2:9" ht="20.100000000000001" customHeight="1" x14ac:dyDescent="0.25">
      <c r="B24" s="66"/>
      <c r="C24" s="47">
        <v>0.04</v>
      </c>
      <c r="D24" s="11">
        <v>2717.8735860299998</v>
      </c>
      <c r="E24" s="16">
        <v>1.3854452357669821E-2</v>
      </c>
      <c r="F24" s="11">
        <v>2734.54325655</v>
      </c>
      <c r="G24" s="16">
        <v>1.3097915058733867E-2</v>
      </c>
      <c r="H24" s="11">
        <f t="shared" si="0"/>
        <v>16.669670520000182</v>
      </c>
      <c r="I24" s="16">
        <f t="shared" si="1"/>
        <v>6.1333502064566522E-3</v>
      </c>
    </row>
    <row r="25" spans="2:9" ht="20.100000000000001" customHeight="1" x14ac:dyDescent="0.25">
      <c r="B25" s="66"/>
      <c r="C25" s="45" t="s">
        <v>24</v>
      </c>
      <c r="D25" s="11">
        <v>12847.248979090002</v>
      </c>
      <c r="E25" s="16">
        <v>6.5489285382075893E-2</v>
      </c>
      <c r="F25" s="11">
        <v>14598.08062327</v>
      </c>
      <c r="G25" s="16">
        <v>6.9921885333556477E-2</v>
      </c>
      <c r="H25" s="11">
        <f t="shared" si="0"/>
        <v>1750.831644179998</v>
      </c>
      <c r="I25" s="16">
        <f t="shared" si="1"/>
        <v>0.13628066576973999</v>
      </c>
    </row>
    <row r="26" spans="2:9" ht="20.100000000000001" customHeight="1" x14ac:dyDescent="0.25">
      <c r="B26" s="67"/>
      <c r="C26" s="46" t="s">
        <v>25</v>
      </c>
      <c r="D26" s="24">
        <v>146351.10838814999</v>
      </c>
      <c r="E26" s="16">
        <v>0.74602971568575938</v>
      </c>
      <c r="F26" s="24">
        <v>153877.33855726002</v>
      </c>
      <c r="G26" s="25">
        <v>0.73704166319527131</v>
      </c>
      <c r="H26" s="24">
        <f>F26-D26</f>
        <v>7526.2301691100292</v>
      </c>
      <c r="I26" s="25">
        <f t="shared" si="1"/>
        <v>5.1425850149006636E-2</v>
      </c>
    </row>
    <row r="27" spans="2:9" ht="20.100000000000001" customHeight="1" x14ac:dyDescent="0.25">
      <c r="B27" s="49" t="s">
        <v>8</v>
      </c>
      <c r="C27" s="37"/>
      <c r="D27" s="20">
        <v>8081.6021308199988</v>
      </c>
      <c r="E27" s="29">
        <v>4.119623968921883E-2</v>
      </c>
      <c r="F27" s="20">
        <v>8518.1788808700003</v>
      </c>
      <c r="G27" s="29">
        <v>4.0800372482495399E-2</v>
      </c>
      <c r="H27" s="12">
        <f t="shared" ref="H27" si="3">F27-D27</f>
        <v>436.57675005000146</v>
      </c>
      <c r="I27" s="14">
        <f t="shared" si="1"/>
        <v>5.4021064509606621E-2</v>
      </c>
    </row>
    <row r="28" spans="2:9" ht="20.100000000000001" customHeight="1" x14ac:dyDescent="0.25">
      <c r="B28" s="50"/>
      <c r="C28" s="44">
        <v>0.04</v>
      </c>
      <c r="D28" s="8">
        <v>352.75997927999998</v>
      </c>
      <c r="E28" s="14">
        <v>1.7982059032282773E-3</v>
      </c>
      <c r="F28" s="8">
        <v>295.75616095999999</v>
      </c>
      <c r="G28" s="14">
        <v>1.4166128347293417E-3</v>
      </c>
      <c r="H28" s="12">
        <f>F28-D28</f>
        <v>-57.003818319999993</v>
      </c>
      <c r="I28" s="14">
        <f t="shared" si="1"/>
        <v>-0.16159377953345933</v>
      </c>
    </row>
    <row r="29" spans="2:9" ht="20.100000000000001" customHeight="1" x14ac:dyDescent="0.25">
      <c r="B29" s="50"/>
      <c r="C29" s="44" t="s">
        <v>24</v>
      </c>
      <c r="D29" s="8">
        <v>652.55577026000003</v>
      </c>
      <c r="E29" s="14">
        <v>3.3264250685756183E-3</v>
      </c>
      <c r="F29" s="8">
        <v>715.20902135999995</v>
      </c>
      <c r="G29" s="14">
        <v>3.4257081099650067E-3</v>
      </c>
      <c r="H29" s="8">
        <f>F29-D29</f>
        <v>62.65325109999992</v>
      </c>
      <c r="I29" s="14">
        <f t="shared" si="1"/>
        <v>9.6012101885233153E-2</v>
      </c>
    </row>
    <row r="30" spans="2:9" ht="20.100000000000001" customHeight="1" x14ac:dyDescent="0.25">
      <c r="B30" s="52"/>
      <c r="C30" s="44" t="s">
        <v>25</v>
      </c>
      <c r="D30" s="8">
        <v>7076.2863812799987</v>
      </c>
      <c r="E30" s="43">
        <v>3.6071608717414931E-2</v>
      </c>
      <c r="F30" s="8">
        <v>7507.2136985500001</v>
      </c>
      <c r="G30" s="19">
        <v>3.5958051537801052E-2</v>
      </c>
      <c r="H30" s="8">
        <f t="shared" ref="H30" si="4">F30-D30</f>
        <v>430.92731727000137</v>
      </c>
      <c r="I30" s="14">
        <f t="shared" si="1"/>
        <v>6.0897382334609923E-2</v>
      </c>
    </row>
    <row r="31" spans="2:9" ht="20.100000000000001" customHeight="1" x14ac:dyDescent="0.25">
      <c r="B31" s="30"/>
      <c r="C31" s="38"/>
      <c r="D31" s="10">
        <v>287.25630841000003</v>
      </c>
      <c r="E31" s="14">
        <v>1.4642987296255086E-3</v>
      </c>
      <c r="F31" s="10">
        <v>528.59322541999995</v>
      </c>
      <c r="G31" s="17">
        <v>2.5318557863693203E-3</v>
      </c>
      <c r="H31" s="10">
        <f>F31-D31</f>
        <v>241.33691700999992</v>
      </c>
      <c r="I31" s="17">
        <f t="shared" si="1"/>
        <v>0.84014488087600325</v>
      </c>
    </row>
    <row r="32" spans="2:9" ht="20.100000000000001" customHeight="1" x14ac:dyDescent="0.25">
      <c r="B32" s="31" t="s">
        <v>10</v>
      </c>
      <c r="C32" s="44">
        <v>0.04</v>
      </c>
      <c r="D32" s="12">
        <v>4.7657776299999997</v>
      </c>
      <c r="E32" s="14">
        <v>2.42937123571408E-5</v>
      </c>
      <c r="F32" s="12">
        <v>73.271860099999998</v>
      </c>
      <c r="G32" s="14">
        <v>3.5095754930424277E-4</v>
      </c>
      <c r="H32" s="8">
        <f t="shared" ref="H32:H34" si="5">F32-D32</f>
        <v>68.506082469999996</v>
      </c>
      <c r="I32" s="14">
        <f t="shared" si="1"/>
        <v>14.374586434491279</v>
      </c>
    </row>
    <row r="33" spans="2:9" ht="20.100000000000001" customHeight="1" x14ac:dyDescent="0.25">
      <c r="B33" s="31"/>
      <c r="C33" s="44" t="s">
        <v>24</v>
      </c>
      <c r="D33" s="8">
        <v>15.74016127</v>
      </c>
      <c r="E33" s="14">
        <v>8.0236003447015225E-5</v>
      </c>
      <c r="F33" s="8">
        <v>252.26917130999999</v>
      </c>
      <c r="G33" s="14">
        <v>1.2083188553851083E-3</v>
      </c>
      <c r="H33" s="8">
        <f t="shared" si="5"/>
        <v>236.52901004</v>
      </c>
      <c r="I33" s="14">
        <f t="shared" si="1"/>
        <v>15.027102072379211</v>
      </c>
    </row>
    <row r="34" spans="2:9" ht="20.100000000000001" customHeight="1" x14ac:dyDescent="0.25">
      <c r="B34" s="31"/>
      <c r="C34" s="44" t="s">
        <v>25</v>
      </c>
      <c r="D34" s="8">
        <v>266.75036951000004</v>
      </c>
      <c r="E34" s="14">
        <v>1.3597690138213525E-3</v>
      </c>
      <c r="F34" s="8">
        <v>203.05219400999999</v>
      </c>
      <c r="G34" s="19">
        <v>9.7257938167996964E-4</v>
      </c>
      <c r="H34" s="8">
        <f t="shared" si="5"/>
        <v>-63.698175500000048</v>
      </c>
      <c r="I34" s="19">
        <f t="shared" si="1"/>
        <v>-0.23879320436184853</v>
      </c>
    </row>
    <row r="35" spans="2:9" ht="20.100000000000001" customHeight="1" x14ac:dyDescent="0.25">
      <c r="B35" s="65" t="s">
        <v>11</v>
      </c>
      <c r="C35" s="36"/>
      <c r="D35" s="28">
        <v>8368.8584392299999</v>
      </c>
      <c r="E35" s="42">
        <v>4.2660538418844339E-2</v>
      </c>
      <c r="F35" s="28">
        <v>9046.77210629</v>
      </c>
      <c r="G35" s="32">
        <v>4.3332228268864716E-2</v>
      </c>
      <c r="H35" s="28">
        <f>F35-D35</f>
        <v>677.91366706000008</v>
      </c>
      <c r="I35" s="32">
        <f>H35/ABS(D35)</f>
        <v>8.1004317611850229E-2</v>
      </c>
    </row>
    <row r="36" spans="2:9" ht="20.100000000000001" customHeight="1" x14ac:dyDescent="0.25">
      <c r="B36" s="66"/>
      <c r="C36" s="47">
        <v>0.04</v>
      </c>
      <c r="D36" s="11">
        <v>357.52575690999998</v>
      </c>
      <c r="E36" s="14">
        <v>1.8224996155854181E-3</v>
      </c>
      <c r="F36" s="11">
        <v>369.02802106000001</v>
      </c>
      <c r="G36" s="16">
        <v>1.7675703840335847E-3</v>
      </c>
      <c r="H36" s="11">
        <f t="shared" si="0"/>
        <v>11.50226415000003</v>
      </c>
      <c r="I36" s="16">
        <f t="shared" si="1"/>
        <v>3.2171847559770352E-2</v>
      </c>
    </row>
    <row r="37" spans="2:9" ht="20.100000000000001" customHeight="1" x14ac:dyDescent="0.25">
      <c r="B37" s="66"/>
      <c r="C37" s="45" t="s">
        <v>24</v>
      </c>
      <c r="D37" s="11">
        <v>668.29593153000008</v>
      </c>
      <c r="E37" s="14">
        <v>3.4066610720226336E-3</v>
      </c>
      <c r="F37" s="11">
        <v>967.47819267</v>
      </c>
      <c r="G37" s="16">
        <v>4.6340269653501152E-3</v>
      </c>
      <c r="H37" s="11">
        <f t="shared" si="0"/>
        <v>299.18226113999992</v>
      </c>
      <c r="I37" s="16">
        <f t="shared" si="1"/>
        <v>0.4476793094565914</v>
      </c>
    </row>
    <row r="38" spans="2:9" ht="20.100000000000001" customHeight="1" x14ac:dyDescent="0.25">
      <c r="B38" s="67"/>
      <c r="C38" s="46" t="s">
        <v>25</v>
      </c>
      <c r="D38" s="24">
        <v>7343.0367507899991</v>
      </c>
      <c r="E38" s="14">
        <v>3.7431377731236289E-2</v>
      </c>
      <c r="F38" s="24">
        <v>7710.2658925599999</v>
      </c>
      <c r="G38" s="25">
        <v>3.6930630919481018E-2</v>
      </c>
      <c r="H38" s="24">
        <f t="shared" si="0"/>
        <v>367.22914177000075</v>
      </c>
      <c r="I38" s="25">
        <f t="shared" si="1"/>
        <v>5.0010527555985944E-2</v>
      </c>
    </row>
    <row r="39" spans="2:9" ht="20.100000000000001" customHeight="1" x14ac:dyDescent="0.25">
      <c r="B39" s="49" t="s">
        <v>12</v>
      </c>
      <c r="C39" s="39"/>
      <c r="D39" s="10">
        <v>19941.49219787</v>
      </c>
      <c r="E39" s="29">
        <v>0.10165242968485319</v>
      </c>
      <c r="F39" s="10">
        <v>22036.941418350001</v>
      </c>
      <c r="G39" s="14">
        <v>0.10555254014010325</v>
      </c>
      <c r="H39" s="10">
        <f t="shared" si="0"/>
        <v>2095.4492204800008</v>
      </c>
      <c r="I39" s="14">
        <f t="shared" si="1"/>
        <v>0.10507986060861689</v>
      </c>
    </row>
    <row r="40" spans="2:9" ht="20.100000000000001" customHeight="1" x14ac:dyDescent="0.25">
      <c r="B40" s="50"/>
      <c r="C40" s="44">
        <v>0.04</v>
      </c>
      <c r="D40" s="12">
        <v>471.59020942000001</v>
      </c>
      <c r="E40" s="14">
        <v>2.4039470129648649E-3</v>
      </c>
      <c r="F40" s="12">
        <v>440.85770604999999</v>
      </c>
      <c r="G40" s="14">
        <v>2.1116202031180348E-3</v>
      </c>
      <c r="H40" s="12">
        <f>F40-D40</f>
        <v>-30.732503370000018</v>
      </c>
      <c r="I40" s="14">
        <f t="shared" si="1"/>
        <v>-6.5167814674942787E-2</v>
      </c>
    </row>
    <row r="41" spans="2:9" ht="20.100000000000001" customHeight="1" x14ac:dyDescent="0.25">
      <c r="B41" s="50"/>
      <c r="C41" s="44" t="s">
        <v>24</v>
      </c>
      <c r="D41" s="8">
        <v>1151.94398834</v>
      </c>
      <c r="E41" s="14">
        <v>5.8720733691197246E-3</v>
      </c>
      <c r="F41" s="8">
        <v>1354.8479571400001</v>
      </c>
      <c r="G41" s="14">
        <v>6.4894506304162209E-3</v>
      </c>
      <c r="H41" s="8">
        <f>F41-D41</f>
        <v>202.90396880000003</v>
      </c>
      <c r="I41" s="14">
        <f t="shared" si="1"/>
        <v>0.17614048152844064</v>
      </c>
    </row>
    <row r="42" spans="2:9" ht="20.100000000000001" customHeight="1" x14ac:dyDescent="0.25">
      <c r="B42" s="50"/>
      <c r="C42" s="44" t="s">
        <v>25</v>
      </c>
      <c r="D42" s="8">
        <v>18317.95800011</v>
      </c>
      <c r="E42" s="43">
        <v>9.3376409302768609E-2</v>
      </c>
      <c r="F42" s="8">
        <v>20241.23575516</v>
      </c>
      <c r="G42" s="19">
        <v>9.6951469306568991E-2</v>
      </c>
      <c r="H42" s="8">
        <f t="shared" ref="H42:H43" si="6">F42-D42</f>
        <v>1923.2777550499995</v>
      </c>
      <c r="I42" s="19">
        <f t="shared" si="1"/>
        <v>0.10499411315597787</v>
      </c>
    </row>
    <row r="43" spans="2:9" ht="20.100000000000001" customHeight="1" x14ac:dyDescent="0.25">
      <c r="B43" s="51" t="s">
        <v>9</v>
      </c>
      <c r="C43" s="40"/>
      <c r="D43" s="10">
        <v>707.16764526999998</v>
      </c>
      <c r="E43" s="14">
        <v>3.604810945085149E-3</v>
      </c>
      <c r="F43" s="10">
        <v>562.77118925000002</v>
      </c>
      <c r="G43" s="14">
        <v>2.6955613946289623E-3</v>
      </c>
      <c r="H43" s="10">
        <f t="shared" si="6"/>
        <v>-144.39645601999996</v>
      </c>
      <c r="I43" s="14">
        <f t="shared" si="1"/>
        <v>-0.20418985085901195</v>
      </c>
    </row>
    <row r="44" spans="2:9" ht="20.100000000000001" customHeight="1" x14ac:dyDescent="0.25">
      <c r="B44" s="50"/>
      <c r="C44" s="44">
        <v>0.04</v>
      </c>
      <c r="D44" s="12">
        <v>2.8676708299999998</v>
      </c>
      <c r="E44" s="14">
        <v>1.4618048865822389E-5</v>
      </c>
      <c r="F44" s="12">
        <v>0.34660448999999999</v>
      </c>
      <c r="G44" s="14">
        <v>1.6601661568606323E-6</v>
      </c>
      <c r="H44" s="12">
        <f>F44-D44</f>
        <v>-2.52106634</v>
      </c>
      <c r="I44" s="14">
        <f t="shared" si="1"/>
        <v>-0.8791337951434266</v>
      </c>
    </row>
    <row r="45" spans="2:9" ht="20.100000000000001" customHeight="1" x14ac:dyDescent="0.25">
      <c r="B45" s="50"/>
      <c r="C45" s="44" t="s">
        <v>24</v>
      </c>
      <c r="D45" s="8">
        <v>13.39442756</v>
      </c>
      <c r="E45" s="14">
        <v>6.8278546670504084E-5</v>
      </c>
      <c r="F45" s="8">
        <v>10.648660009999999</v>
      </c>
      <c r="G45" s="14">
        <v>5.1004950814449061E-5</v>
      </c>
      <c r="H45" s="8">
        <f>F45-D45</f>
        <v>-2.7457675500000018</v>
      </c>
      <c r="I45" s="14">
        <f t="shared" si="1"/>
        <v>-0.20499327333702058</v>
      </c>
    </row>
    <row r="46" spans="2:9" ht="20.100000000000001" customHeight="1" x14ac:dyDescent="0.25">
      <c r="B46" s="52"/>
      <c r="C46" s="44" t="s">
        <v>25</v>
      </c>
      <c r="D46" s="8">
        <v>690.90554687999997</v>
      </c>
      <c r="E46" s="14">
        <v>3.5219143495488223E-3</v>
      </c>
      <c r="F46" s="8">
        <v>551.77592475000006</v>
      </c>
      <c r="G46" s="19">
        <v>2.6428962776576526E-3</v>
      </c>
      <c r="H46" s="8">
        <f t="shared" ref="H46:H47" si="7">F46-D46</f>
        <v>-139.12962212999992</v>
      </c>
      <c r="I46" s="19">
        <f t="shared" si="1"/>
        <v>-0.20137285444918374</v>
      </c>
    </row>
    <row r="47" spans="2:9" ht="20.100000000000001" customHeight="1" x14ac:dyDescent="0.25">
      <c r="B47" s="51" t="s">
        <v>13</v>
      </c>
      <c r="C47" s="34"/>
      <c r="D47" s="10">
        <v>4298.3342110400008</v>
      </c>
      <c r="E47" s="42">
        <v>2.1910903748537575E-2</v>
      </c>
      <c r="F47" s="10">
        <v>4925.8636541300002</v>
      </c>
      <c r="G47" s="17">
        <v>2.3593901313559078E-2</v>
      </c>
      <c r="H47" s="10">
        <f t="shared" si="7"/>
        <v>627.5294430899994</v>
      </c>
      <c r="I47" s="17">
        <f t="shared" si="1"/>
        <v>0.14599363666934728</v>
      </c>
    </row>
    <row r="48" spans="2:9" ht="20.100000000000001" customHeight="1" x14ac:dyDescent="0.25">
      <c r="B48" s="50"/>
      <c r="C48" s="44">
        <v>0.04</v>
      </c>
      <c r="D48" s="12">
        <v>2.0454982899999998</v>
      </c>
      <c r="E48" s="14">
        <v>1.0426996587392889E-5</v>
      </c>
      <c r="F48" s="12">
        <v>2.4138833499999999</v>
      </c>
      <c r="G48" s="14">
        <v>1.1562018265485738E-5</v>
      </c>
      <c r="H48" s="12">
        <f>F48-D48</f>
        <v>0.36838506000000004</v>
      </c>
      <c r="I48" s="14">
        <f t="shared" si="1"/>
        <v>0.18009551110404501</v>
      </c>
    </row>
    <row r="49" spans="2:9" ht="20.100000000000001" customHeight="1" x14ac:dyDescent="0.25">
      <c r="B49" s="50"/>
      <c r="C49" s="44" t="s">
        <v>24</v>
      </c>
      <c r="D49" s="8">
        <v>5.6262350399999992</v>
      </c>
      <c r="E49" s="14">
        <v>2.8679923052856864E-5</v>
      </c>
      <c r="F49" s="8">
        <v>4.8796814800000003</v>
      </c>
      <c r="G49" s="14">
        <v>2.3372697939820696E-5</v>
      </c>
      <c r="H49" s="8">
        <f>F49-D49</f>
        <v>-0.74655355999999884</v>
      </c>
      <c r="I49" s="14">
        <f t="shared" si="1"/>
        <v>-0.13269149878957046</v>
      </c>
    </row>
    <row r="50" spans="2:9" ht="20.100000000000001" customHeight="1" x14ac:dyDescent="0.25">
      <c r="B50" s="52"/>
      <c r="C50" s="44" t="s">
        <v>25</v>
      </c>
      <c r="D50" s="9">
        <v>4290.6624777100005</v>
      </c>
      <c r="E50" s="43">
        <v>2.1871796828897325E-2</v>
      </c>
      <c r="F50" s="9">
        <v>4918.5700893000003</v>
      </c>
      <c r="G50" s="19">
        <v>2.3558966597353771E-2</v>
      </c>
      <c r="H50" s="9">
        <f t="shared" ref="H50:H51" si="8">F50-D50</f>
        <v>627.90761158999976</v>
      </c>
      <c r="I50" s="19">
        <f t="shared" si="1"/>
        <v>0.1463428118273066</v>
      </c>
    </row>
    <row r="51" spans="2:9" ht="20.100000000000001" customHeight="1" x14ac:dyDescent="0.25">
      <c r="B51" s="65" t="s">
        <v>2</v>
      </c>
      <c r="C51" s="36"/>
      <c r="D51" s="28">
        <v>24946.994054180002</v>
      </c>
      <c r="E51" s="14">
        <v>0.12716814437847593</v>
      </c>
      <c r="F51" s="28">
        <v>27525.576261729999</v>
      </c>
      <c r="G51" s="33">
        <v>0.13184200284829128</v>
      </c>
      <c r="H51" s="28">
        <f t="shared" si="8"/>
        <v>2578.5822075499964</v>
      </c>
      <c r="I51" s="33">
        <f t="shared" si="1"/>
        <v>0.10336244126045083</v>
      </c>
    </row>
    <row r="52" spans="2:9" ht="20.100000000000001" customHeight="1" x14ac:dyDescent="0.25">
      <c r="B52" s="66"/>
      <c r="C52" s="47">
        <v>0.04</v>
      </c>
      <c r="D52" s="11">
        <v>476.50337854000003</v>
      </c>
      <c r="E52" s="14">
        <v>2.4289920584180803E-3</v>
      </c>
      <c r="F52" s="11">
        <v>443.61819388999999</v>
      </c>
      <c r="G52" s="16">
        <v>2.1248423875403813E-3</v>
      </c>
      <c r="H52" s="11">
        <f>F52-D52</f>
        <v>-32.885184650000042</v>
      </c>
      <c r="I52" s="16">
        <f t="shared" si="1"/>
        <v>-6.9013539317936856E-2</v>
      </c>
    </row>
    <row r="53" spans="2:9" ht="20.100000000000001" customHeight="1" x14ac:dyDescent="0.25">
      <c r="B53" s="66"/>
      <c r="C53" s="45" t="s">
        <v>24</v>
      </c>
      <c r="D53" s="11">
        <v>1170.96465094</v>
      </c>
      <c r="E53" s="14">
        <v>5.9690318388430858E-3</v>
      </c>
      <c r="F53" s="11">
        <v>1370.3762986300001</v>
      </c>
      <c r="G53" s="16">
        <v>6.5638282791704904E-3</v>
      </c>
      <c r="H53" s="11">
        <f>F53-D53</f>
        <v>199.41164769000011</v>
      </c>
      <c r="I53" s="16">
        <f t="shared" si="1"/>
        <v>0.1702968979720447</v>
      </c>
    </row>
    <row r="54" spans="2:9" ht="20.100000000000001" customHeight="1" x14ac:dyDescent="0.25">
      <c r="B54" s="67"/>
      <c r="C54" s="46" t="s">
        <v>25</v>
      </c>
      <c r="D54" s="24">
        <v>23299.526024700001</v>
      </c>
      <c r="E54" s="14">
        <v>0.11877012048121476</v>
      </c>
      <c r="F54" s="24">
        <v>25711.581769209999</v>
      </c>
      <c r="G54" s="25">
        <v>0.12315333218158041</v>
      </c>
      <c r="H54" s="24">
        <f t="shared" ref="H54" si="9">F54-D54</f>
        <v>2412.0557445099985</v>
      </c>
      <c r="I54" s="25">
        <f t="shared" si="1"/>
        <v>0.10352381168410724</v>
      </c>
    </row>
    <row r="55" spans="2:9" ht="20.100000000000001" customHeight="1" x14ac:dyDescent="0.25">
      <c r="B55" s="68" t="s">
        <v>14</v>
      </c>
      <c r="C55" s="69"/>
      <c r="D55" s="70">
        <v>1304.3692097000001</v>
      </c>
      <c r="E55" s="29">
        <v>6.6490660807358888E-3</v>
      </c>
      <c r="F55" s="70">
        <v>1484.0076290200002</v>
      </c>
      <c r="G55" s="29">
        <v>7.1080996158531962E-3</v>
      </c>
      <c r="H55" s="70">
        <f>F55-D55</f>
        <v>179.63841932000014</v>
      </c>
      <c r="I55" s="29">
        <f t="shared" si="1"/>
        <v>0.1377205303407279</v>
      </c>
    </row>
    <row r="56" spans="2:9" ht="20.100000000000001" customHeight="1" x14ac:dyDescent="0.25">
      <c r="B56" s="31" t="s">
        <v>15</v>
      </c>
      <c r="C56" s="71"/>
      <c r="D56" s="72">
        <v>-288.04782381000001</v>
      </c>
      <c r="E56" s="14">
        <v>-1.4683335060978314E-3</v>
      </c>
      <c r="F56" s="72">
        <v>-411.85519499000003</v>
      </c>
      <c r="G56" s="14">
        <v>-1.9727039780980181E-3</v>
      </c>
      <c r="H56" s="72">
        <f t="shared" ref="H56:H59" si="10">F56-D56</f>
        <v>-123.80737118000002</v>
      </c>
      <c r="I56" s="14">
        <f t="shared" si="1"/>
        <v>-0.4298153325458377</v>
      </c>
    </row>
    <row r="57" spans="2:9" ht="20.100000000000001" customHeight="1" x14ac:dyDescent="0.25">
      <c r="B57" s="31" t="s">
        <v>18</v>
      </c>
      <c r="C57" s="71"/>
      <c r="D57" s="72">
        <v>-6.4525206700000002</v>
      </c>
      <c r="E57" s="14">
        <v>-3.289194194641546E-5</v>
      </c>
      <c r="F57" s="72">
        <v>-6.88324801</v>
      </c>
      <c r="G57" s="14">
        <v>-3.2969380735605291E-5</v>
      </c>
      <c r="H57" s="72">
        <f t="shared" si="10"/>
        <v>-0.43072733999999979</v>
      </c>
      <c r="I57" s="14">
        <f t="shared" si="1"/>
        <v>-6.6753345247323292E-2</v>
      </c>
    </row>
    <row r="58" spans="2:9" ht="20.100000000000001" customHeight="1" x14ac:dyDescent="0.25">
      <c r="B58" s="73" t="s">
        <v>17</v>
      </c>
      <c r="C58" s="74"/>
      <c r="D58" s="75">
        <v>-68.656113340000005</v>
      </c>
      <c r="E58" s="76">
        <v>-3.4997685551711684E-4</v>
      </c>
      <c r="F58" s="75">
        <v>-70.591876010000007</v>
      </c>
      <c r="G58" s="76">
        <v>-3.3812096173683147E-4</v>
      </c>
      <c r="H58" s="79">
        <f t="shared" si="10"/>
        <v>-1.9357626700000026</v>
      </c>
      <c r="I58" s="76">
        <f t="shared" si="1"/>
        <v>-2.8195051770753245E-2</v>
      </c>
    </row>
    <row r="59" spans="2:9" s="6" customFormat="1" ht="23.1" customHeight="1" x14ac:dyDescent="0.25">
      <c r="B59" s="22" t="s">
        <v>16</v>
      </c>
      <c r="C59" s="21"/>
      <c r="D59" s="13">
        <v>196173.29619856001</v>
      </c>
      <c r="E59" s="41">
        <v>1</v>
      </c>
      <c r="F59" s="13">
        <v>208776.98811510994</v>
      </c>
      <c r="G59" s="41">
        <v>1</v>
      </c>
      <c r="H59" s="13">
        <f t="shared" si="10"/>
        <v>12603.691916549928</v>
      </c>
      <c r="I59" s="80">
        <f t="shared" si="1"/>
        <v>6.4247745033518197E-2</v>
      </c>
    </row>
    <row r="60" spans="2:9" ht="12.75" customHeight="1" x14ac:dyDescent="0.25">
      <c r="H60"/>
      <c r="I60"/>
    </row>
    <row r="61" spans="2:9" ht="12.75" customHeight="1" x14ac:dyDescent="0.25">
      <c r="H61"/>
      <c r="I61"/>
    </row>
    <row r="62" spans="2:9" ht="12.75" customHeight="1" x14ac:dyDescent="0.25">
      <c r="H62"/>
      <c r="I62"/>
    </row>
    <row r="63" spans="2:9" ht="12.75" customHeight="1" x14ac:dyDescent="0.25"/>
    <row r="64" spans="2:9" ht="12.75" customHeight="1" x14ac:dyDescent="0.25"/>
    <row r="65" spans="8:9" ht="12.75" customHeight="1" x14ac:dyDescent="0.25"/>
    <row r="66" spans="8:9" ht="12.75" customHeight="1" x14ac:dyDescent="0.25"/>
    <row r="67" spans="8:9" ht="12.75" customHeight="1" x14ac:dyDescent="0.25"/>
    <row r="68" spans="8:9" ht="12.75" customHeight="1" x14ac:dyDescent="0.25"/>
    <row r="69" spans="8:9" ht="12.75" customHeight="1" x14ac:dyDescent="0.25"/>
    <row r="70" spans="8:9" ht="12.75" customHeight="1" x14ac:dyDescent="0.25"/>
    <row r="71" spans="8:9" ht="12.75" customHeight="1" x14ac:dyDescent="0.25"/>
    <row r="72" spans="8:9" ht="12.75" customHeight="1" x14ac:dyDescent="0.25"/>
    <row r="73" spans="8:9" ht="12.75" customHeight="1" x14ac:dyDescent="0.25"/>
    <row r="74" spans="8:9" ht="12.75" customHeight="1" x14ac:dyDescent="0.25">
      <c r="H74" s="81"/>
      <c r="I74" s="81"/>
    </row>
    <row r="75" spans="8:9" ht="12.75" customHeight="1" x14ac:dyDescent="0.25"/>
    <row r="76" spans="8:9" ht="12.75" customHeight="1" x14ac:dyDescent="0.25"/>
    <row r="77" spans="8:9" ht="12.75" customHeight="1" x14ac:dyDescent="0.25"/>
    <row r="78" spans="8:9" ht="12.75" customHeight="1" x14ac:dyDescent="0.25"/>
    <row r="79" spans="8:9" ht="12.75" customHeight="1" x14ac:dyDescent="0.25"/>
    <row r="80" spans="8:9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</sheetData>
  <mergeCells count="18">
    <mergeCell ref="B51:B54"/>
    <mergeCell ref="H5:I5"/>
    <mergeCell ref="B3:I3"/>
    <mergeCell ref="B2:I2"/>
    <mergeCell ref="B39:B42"/>
    <mergeCell ref="B43:B46"/>
    <mergeCell ref="B47:B50"/>
    <mergeCell ref="D5:E5"/>
    <mergeCell ref="B5:B6"/>
    <mergeCell ref="C5:C6"/>
    <mergeCell ref="F5:G5"/>
    <mergeCell ref="B35:B38"/>
    <mergeCell ref="B7:B10"/>
    <mergeCell ref="B23:B26"/>
    <mergeCell ref="B27:B30"/>
    <mergeCell ref="B11:B14"/>
    <mergeCell ref="B15:B18"/>
    <mergeCell ref="B19:B22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Cuadro-34</vt:lpstr>
      <vt:lpstr>'Cuadro-34'!Área_de_impresión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2015-03-10T12:28:51Z</cp:lastPrinted>
  <dcterms:created xsi:type="dcterms:W3CDTF">2011-03-15T09:32:58Z</dcterms:created>
  <dcterms:modified xsi:type="dcterms:W3CDTF">2015-06-02T12:02:59Z</dcterms:modified>
</cp:coreProperties>
</file>