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9120"/>
  </bookViews>
  <sheets>
    <sheet name="Cuadro-44" sheetId="1" r:id="rId1"/>
  </sheets>
  <definedNames>
    <definedName name="_xlnm.Print_Area" localSheetId="0">'Cuadro-44'!$B$2:$M$47</definedName>
  </definedNames>
  <calcPr calcId="145621"/>
</workbook>
</file>

<file path=xl/calcChain.xml><?xml version="1.0" encoding="utf-8"?>
<calcChain xmlns="http://schemas.openxmlformats.org/spreadsheetml/2006/main">
  <c r="I24" i="1" l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F25" i="1"/>
  <c r="G24" i="1" s="1"/>
  <c r="C25" i="1"/>
  <c r="D23" i="1" s="1"/>
  <c r="I25" i="1" l="1"/>
  <c r="G9" i="1"/>
  <c r="G11" i="1"/>
  <c r="G13" i="1"/>
  <c r="G15" i="1"/>
  <c r="G17" i="1"/>
  <c r="G19" i="1"/>
  <c r="G21" i="1"/>
  <c r="G23" i="1"/>
  <c r="G8" i="1"/>
  <c r="H8" i="1" s="1"/>
  <c r="H9" i="1" s="1"/>
  <c r="H10" i="1" s="1"/>
  <c r="H11" i="1" s="1"/>
  <c r="G10" i="1"/>
  <c r="G12" i="1"/>
  <c r="G14" i="1"/>
  <c r="G16" i="1"/>
  <c r="G18" i="1"/>
  <c r="G20" i="1"/>
  <c r="G22" i="1"/>
  <c r="D8" i="1"/>
  <c r="E8" i="1" s="1"/>
  <c r="D10" i="1"/>
  <c r="D12" i="1"/>
  <c r="D14" i="1"/>
  <c r="D16" i="1"/>
  <c r="D18" i="1"/>
  <c r="D20" i="1"/>
  <c r="D22" i="1"/>
  <c r="D24" i="1"/>
  <c r="D9" i="1"/>
  <c r="D11" i="1"/>
  <c r="D13" i="1"/>
  <c r="D15" i="1"/>
  <c r="D17" i="1"/>
  <c r="D19" i="1"/>
  <c r="D21" i="1"/>
  <c r="I40" i="1"/>
  <c r="L40" i="1" s="1"/>
  <c r="M40" i="1" s="1"/>
  <c r="J40" i="1"/>
  <c r="K40" i="1"/>
  <c r="I41" i="1"/>
  <c r="J41" i="1"/>
  <c r="K41" i="1" s="1"/>
  <c r="L41" i="1"/>
  <c r="M41" i="1" s="1"/>
  <c r="I42" i="1"/>
  <c r="L42" i="1" s="1"/>
  <c r="M42" i="1" s="1"/>
  <c r="J42" i="1"/>
  <c r="K42" i="1"/>
  <c r="I43" i="1"/>
  <c r="J43" i="1"/>
  <c r="K43" i="1" s="1"/>
  <c r="L43" i="1"/>
  <c r="M43" i="1" s="1"/>
  <c r="I44" i="1"/>
  <c r="L44" i="1" s="1"/>
  <c r="M44" i="1" s="1"/>
  <c r="J44" i="1"/>
  <c r="K44" i="1"/>
  <c r="I45" i="1"/>
  <c r="J45" i="1"/>
  <c r="K45" i="1" s="1"/>
  <c r="L45" i="1"/>
  <c r="M45" i="1" s="1"/>
  <c r="I46" i="1"/>
  <c r="L46" i="1" s="1"/>
  <c r="M46" i="1" s="1"/>
  <c r="J46" i="1"/>
  <c r="K46" i="1"/>
  <c r="C47" i="1"/>
  <c r="D47" i="1" s="1"/>
  <c r="H12" i="1" l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E9" i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D46" i="1"/>
  <c r="D45" i="1"/>
  <c r="D44" i="1"/>
  <c r="D43" i="1"/>
  <c r="D42" i="1"/>
  <c r="D41" i="1"/>
  <c r="D40" i="1"/>
  <c r="F47" i="1"/>
  <c r="I39" i="1"/>
  <c r="I38" i="1"/>
  <c r="I37" i="1"/>
  <c r="I36" i="1"/>
  <c r="I35" i="1"/>
  <c r="I34" i="1"/>
  <c r="I33" i="1"/>
  <c r="I32" i="1"/>
  <c r="I31" i="1"/>
  <c r="I30" i="1"/>
  <c r="G47" i="1"/>
  <c r="G31" i="1"/>
  <c r="G32" i="1"/>
  <c r="G33" i="1"/>
  <c r="G34" i="1"/>
  <c r="G35" i="1"/>
  <c r="G36" i="1"/>
  <c r="G37" i="1"/>
  <c r="G38" i="1"/>
  <c r="G39" i="1"/>
  <c r="D31" i="1"/>
  <c r="D32" i="1"/>
  <c r="D33" i="1"/>
  <c r="D34" i="1"/>
  <c r="D35" i="1"/>
  <c r="D36" i="1"/>
  <c r="D37" i="1"/>
  <c r="D38" i="1"/>
  <c r="D39" i="1"/>
  <c r="J47" i="1"/>
  <c r="K47" i="1" s="1"/>
  <c r="L39" i="1"/>
  <c r="M39" i="1" s="1"/>
  <c r="J39" i="1"/>
  <c r="K39" i="1" s="1"/>
  <c r="L38" i="1"/>
  <c r="M38" i="1" s="1"/>
  <c r="J38" i="1"/>
  <c r="K38" i="1" s="1"/>
  <c r="L37" i="1"/>
  <c r="M37" i="1" s="1"/>
  <c r="J37" i="1"/>
  <c r="K37" i="1" s="1"/>
  <c r="L36" i="1"/>
  <c r="M36" i="1" s="1"/>
  <c r="J36" i="1"/>
  <c r="K36" i="1"/>
  <c r="L35" i="1"/>
  <c r="M35" i="1" s="1"/>
  <c r="J35" i="1"/>
  <c r="K35" i="1" s="1"/>
  <c r="L34" i="1"/>
  <c r="M34" i="1" s="1"/>
  <c r="J34" i="1"/>
  <c r="K34" i="1" s="1"/>
  <c r="L33" i="1"/>
  <c r="M33" i="1" s="1"/>
  <c r="J33" i="1"/>
  <c r="K33" i="1" s="1"/>
  <c r="L32" i="1"/>
  <c r="M32" i="1" s="1"/>
  <c r="J32" i="1"/>
  <c r="K32" i="1" s="1"/>
  <c r="L31" i="1"/>
  <c r="M31" i="1" s="1"/>
  <c r="J31" i="1"/>
  <c r="K31" i="1" s="1"/>
  <c r="L30" i="1"/>
  <c r="M30" i="1" s="1"/>
  <c r="J30" i="1"/>
  <c r="K30" i="1" s="1"/>
  <c r="D30" i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G40" i="1" l="1"/>
  <c r="G41" i="1"/>
  <c r="G42" i="1"/>
  <c r="G43" i="1"/>
  <c r="G44" i="1"/>
  <c r="G45" i="1"/>
  <c r="G46" i="1"/>
  <c r="G30" i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I47" i="1"/>
  <c r="L47" i="1" s="1"/>
  <c r="M47" i="1" s="1"/>
  <c r="H40" i="1" l="1"/>
  <c r="H41" i="1" s="1"/>
  <c r="H42" i="1" s="1"/>
  <c r="H43" i="1" s="1"/>
  <c r="H44" i="1" s="1"/>
  <c r="H45" i="1" s="1"/>
  <c r="H46" i="1" s="1"/>
</calcChain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<sst xmlns="http://schemas.openxmlformats.org/spreadsheetml/2006/main" count="67" uniqueCount="32">
  <si>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</si>
  <si>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</si>
  <si>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</si>
  <si>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</si>
  <si>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</si>
  <si>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</si>
  <si>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</si>
  <si>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</si>
  <si>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</si>
  <si>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</si>
  <si>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</si>
  <si>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</si>
  <si>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</si>
  <si>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</si>
  <si>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</si>
  <si>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</si>
  <si>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</si>
  <si>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</si>
  <si>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</si>
  <si>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</si>
  <si>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</si>
  <si>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</si>
  <si>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</si>
  <si>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</si>
  <si>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</si>
  <si>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SUMA DE DEDUCCIONES DEL RÉGIMEN GENERAL DEL IVA 2012-2013,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</si>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</sst>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1" fillId="0" borderId="0" xfId="0" applyFont="1" applyFill="1" applyBorder="1"/>
    <xf numFmtId="10" fontId="1" fillId="0" borderId="0" xfId="0" applyNumberFormat="1" applyFont="1" applyFill="1" applyBorder="1" applyProtection="1"/>
    <xf numFmtId="0" fontId="4" fillId="0" borderId="0" xfId="0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6" fillId="0" borderId="0" xfId="0" applyNumberFormat="1" applyFont="1"/>
    <xf numFmtId="10" fontId="6" fillId="0" borderId="0" xfId="0" applyNumberFormat="1" applyFont="1"/>
    <xf numFmtId="166" fontId="6" fillId="0" borderId="0" xfId="0" applyNumberFormat="1" applyFont="1"/>
    <xf numFmtId="10" fontId="6" fillId="0" borderId="0" xfId="0" applyNumberFormat="1" applyFont="1" applyBorder="1" applyProtection="1"/>
    <xf numFmtId="164" fontId="1" fillId="0" borderId="0" xfId="0" applyNumberFormat="1" applyFont="1"/>
    <xf numFmtId="0" fontId="7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7" fontId="7" fillId="0" borderId="4" xfId="0" applyNumberFormat="1" applyFont="1" applyBorder="1" applyAlignment="1" applyProtection="1">
      <alignment horizontal="right" vertical="center" indent="2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2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167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4" fontId="7" fillId="0" borderId="14" xfId="0" applyNumberFormat="1" applyFont="1" applyBorder="1" applyAlignment="1" applyProtection="1">
      <alignment horizontal="right" vertical="center" indent="1"/>
    </xf>
    <xf numFmtId="3" fontId="7" fillId="0" borderId="15" xfId="0" applyNumberFormat="1" applyFont="1" applyBorder="1" applyAlignment="1" applyProtection="1">
      <alignment horizontal="right" vertical="center" indent="1"/>
    </xf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7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0" fontId="2" fillId="2" borderId="14" xfId="0" applyFont="1" applyFill="1" applyBorder="1" applyAlignment="1" applyProtection="1">
      <alignment horizontal="center" vertical="top"/>
    </xf>
    <xf numFmtId="3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indent="1"/>
    </xf>
    <xf numFmtId="3" fontId="7" fillId="0" borderId="10" xfId="0" applyNumberFormat="1" applyFont="1" applyBorder="1" applyAlignment="1" applyProtection="1">
      <alignment horizontal="right" vertical="center" indent="1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3" fillId="2" borderId="1" xfId="0" applyFont="1" applyFill="1" applyBorder="1" applyAlignment="1" applyProtection="1">
      <alignment horizontal="center" vertical="top"/>
    </xf>
    <xf numFmtId="0" fontId="3" fillId="2" borderId="14" xfId="0" applyFont="1" applyFill="1" applyBorder="1" applyAlignment="1" applyProtection="1">
      <alignment horizontal="center" vertical="top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/>
    </xf>
    <xf numFmtId="0" fontId="8" fillId="0" borderId="1" xfId="0" applyFont="1" applyBorder="1"/>
    <xf numFmtId="0" fontId="2" fillId="2" borderId="1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P76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8.7109375" style="1" customWidth="1"/>
    <col min="16" max="16384" width="11" style="1"/>
  </cols>
  <sheetData>
    <row r="1" spans="1:16" x14ac:dyDescent="0.2">
      <c r="A1" s="79"/>
    </row>
    <row r="2" spans="1:16" ht="20.100000000000001" customHeight="1" x14ac:dyDescent="0.2">
      <c r="B2" s="62" t="s">
        <v>24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</row>
    <row r="3" spans="1:16" ht="20.100000000000001" customHeight="1" x14ac:dyDescent="0.2">
      <c r="B3" s="65" t="s">
        <v>25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6" ht="9.9499999999999993" customHeight="1" x14ac:dyDescent="0.2"/>
    <row r="5" spans="1:16" ht="27.95" customHeight="1" x14ac:dyDescent="0.25">
      <c r="B5" s="68" t="s">
        <v>23</v>
      </c>
      <c r="C5" s="71" t="s">
        <v>22</v>
      </c>
      <c r="D5" s="72"/>
      <c r="E5" s="72"/>
      <c r="F5" s="72"/>
      <c r="G5" s="72"/>
      <c r="H5" s="72"/>
      <c r="I5" s="73"/>
      <c r="J5" s="13"/>
      <c r="K5" s="13"/>
      <c r="L5" s="13"/>
      <c r="M5" s="13"/>
    </row>
    <row r="6" spans="1:16" ht="21.95" customHeight="1" x14ac:dyDescent="0.25">
      <c r="B6" s="69"/>
      <c r="C6" s="74" t="s">
        <v>0</v>
      </c>
      <c r="D6" s="76" t="s">
        <v>1</v>
      </c>
      <c r="E6" s="58" t="s">
        <v>2</v>
      </c>
      <c r="F6" s="14" t="s">
        <v>3</v>
      </c>
      <c r="G6" s="76" t="s">
        <v>1</v>
      </c>
      <c r="H6" s="58" t="s">
        <v>2</v>
      </c>
      <c r="I6" s="15" t="s">
        <v>4</v>
      </c>
      <c r="J6" s="13"/>
      <c r="K6" s="13"/>
      <c r="L6" s="13"/>
      <c r="M6" s="13"/>
    </row>
    <row r="7" spans="1:16" ht="21.95" customHeight="1" x14ac:dyDescent="0.25">
      <c r="B7" s="70"/>
      <c r="C7" s="75"/>
      <c r="D7" s="77"/>
      <c r="E7" s="59"/>
      <c r="F7" s="54" t="s">
        <v>21</v>
      </c>
      <c r="G7" s="78"/>
      <c r="H7" s="59"/>
      <c r="I7" s="55" t="s">
        <v>5</v>
      </c>
      <c r="J7" s="13"/>
      <c r="K7" s="13"/>
      <c r="L7" s="13"/>
      <c r="M7" s="13"/>
    </row>
    <row r="8" spans="1:16" ht="24.95" customHeight="1" x14ac:dyDescent="0.25">
      <c r="B8" s="16" t="s">
        <v>6</v>
      </c>
      <c r="C8" s="17">
        <v>312353</v>
      </c>
      <c r="D8" s="18">
        <f>C8/C$25</f>
        <v>0.13702012709169184</v>
      </c>
      <c r="E8" s="19">
        <f>D8</f>
        <v>0.13702012709169184</v>
      </c>
      <c r="F8" s="20">
        <v>991.76401725999995</v>
      </c>
      <c r="G8" s="18">
        <f>F8/F$25</f>
        <v>5.0555505590127309E-3</v>
      </c>
      <c r="H8" s="19">
        <f>G8</f>
        <v>5.0555505590127309E-3</v>
      </c>
      <c r="I8" s="21">
        <f>(F8/C8)*1000000</f>
        <v>3175.1384403543425</v>
      </c>
      <c r="J8" s="13"/>
      <c r="K8" s="22"/>
      <c r="L8" s="13"/>
      <c r="M8" s="13"/>
      <c r="O8" s="2"/>
      <c r="P8" s="2"/>
    </row>
    <row r="9" spans="1:16" ht="24.95" customHeight="1" x14ac:dyDescent="0.25">
      <c r="B9" s="16" t="s">
        <v>7</v>
      </c>
      <c r="C9" s="23">
        <v>276604</v>
      </c>
      <c r="D9" s="24">
        <f t="shared" ref="D9:D24" si="0">C9/C$25</f>
        <v>0.12133808618476637</v>
      </c>
      <c r="E9" s="25">
        <f t="shared" ref="E9:E24" si="1">E8+D9</f>
        <v>0.25835821327645819</v>
      </c>
      <c r="F9" s="26">
        <v>315.37353582999998</v>
      </c>
      <c r="G9" s="24">
        <f t="shared" ref="G9:G24" si="2">F9/F$25</f>
        <v>1.6076272456103788E-3</v>
      </c>
      <c r="H9" s="25">
        <f t="shared" ref="H9:H24" si="3">H8+G9</f>
        <v>6.6631778046231096E-3</v>
      </c>
      <c r="I9" s="27">
        <f t="shared" ref="I9:I25" si="4">(F9/C9)*1000000</f>
        <v>1140.1626000708595</v>
      </c>
      <c r="J9" s="13"/>
      <c r="K9" s="22"/>
      <c r="L9" s="13"/>
      <c r="M9" s="13"/>
      <c r="O9" s="2"/>
      <c r="P9" s="2"/>
    </row>
    <row r="10" spans="1:16" ht="24.95" customHeight="1" x14ac:dyDescent="0.25">
      <c r="B10" s="16" t="s">
        <v>8</v>
      </c>
      <c r="C10" s="23">
        <v>206099</v>
      </c>
      <c r="D10" s="24">
        <f t="shared" si="0"/>
        <v>9.0409604433031213E-2</v>
      </c>
      <c r="E10" s="25">
        <f t="shared" si="1"/>
        <v>0.34876781770948939</v>
      </c>
      <c r="F10" s="26">
        <v>361.02460201999997</v>
      </c>
      <c r="G10" s="24">
        <f t="shared" si="2"/>
        <v>1.8403350966513968E-3</v>
      </c>
      <c r="H10" s="25">
        <f t="shared" si="3"/>
        <v>8.5035129012745059E-3</v>
      </c>
      <c r="I10" s="27">
        <f t="shared" si="4"/>
        <v>1751.7047730459631</v>
      </c>
      <c r="J10" s="13"/>
      <c r="K10" s="22"/>
      <c r="L10" s="13"/>
      <c r="M10" s="13"/>
      <c r="O10" s="2"/>
      <c r="P10" s="2"/>
    </row>
    <row r="11" spans="1:16" ht="24.95" customHeight="1" x14ac:dyDescent="0.25">
      <c r="B11" s="16" t="s">
        <v>9</v>
      </c>
      <c r="C11" s="23">
        <v>326494</v>
      </c>
      <c r="D11" s="24">
        <f t="shared" si="0"/>
        <v>0.14322337027233559</v>
      </c>
      <c r="E11" s="25">
        <f t="shared" si="1"/>
        <v>0.49199118798182495</v>
      </c>
      <c r="F11" s="26">
        <v>850.20359363</v>
      </c>
      <c r="G11" s="24">
        <f t="shared" si="2"/>
        <v>4.3339415206106987E-3</v>
      </c>
      <c r="H11" s="25">
        <f t="shared" si="3"/>
        <v>1.2837454421885205E-2</v>
      </c>
      <c r="I11" s="27">
        <f t="shared" si="4"/>
        <v>2604.0404835310906</v>
      </c>
      <c r="J11" s="13"/>
      <c r="K11" s="22"/>
      <c r="L11" s="13"/>
      <c r="M11" s="13"/>
      <c r="O11" s="2"/>
      <c r="P11" s="2"/>
    </row>
    <row r="12" spans="1:16" ht="24.95" customHeight="1" x14ac:dyDescent="0.25">
      <c r="B12" s="28" t="s">
        <v>10</v>
      </c>
      <c r="C12" s="29">
        <v>322828</v>
      </c>
      <c r="D12" s="30">
        <f t="shared" si="0"/>
        <v>0.14161520327564228</v>
      </c>
      <c r="E12" s="31">
        <f t="shared" si="1"/>
        <v>0.63360639125746721</v>
      </c>
      <c r="F12" s="32">
        <v>1606.13367438</v>
      </c>
      <c r="G12" s="30">
        <f t="shared" si="2"/>
        <v>8.1873206267295724E-3</v>
      </c>
      <c r="H12" s="31">
        <f t="shared" si="3"/>
        <v>2.1024775048614778E-2</v>
      </c>
      <c r="I12" s="27">
        <f t="shared" si="4"/>
        <v>4975.1994076721967</v>
      </c>
      <c r="J12" s="13"/>
      <c r="K12" s="22"/>
      <c r="L12" s="13"/>
      <c r="M12" s="13"/>
      <c r="O12" s="2"/>
      <c r="P12" s="2"/>
    </row>
    <row r="13" spans="1:16" ht="24.95" customHeight="1" x14ac:dyDescent="0.25">
      <c r="B13" s="16" t="s">
        <v>11</v>
      </c>
      <c r="C13" s="23">
        <v>351586</v>
      </c>
      <c r="D13" s="24">
        <f t="shared" si="0"/>
        <v>0.15423049691746057</v>
      </c>
      <c r="E13" s="25">
        <f t="shared" si="1"/>
        <v>0.78783688817492781</v>
      </c>
      <c r="F13" s="26">
        <v>3817.4649220000001</v>
      </c>
      <c r="G13" s="24">
        <f t="shared" si="2"/>
        <v>1.9459656313956672E-2</v>
      </c>
      <c r="H13" s="25">
        <f t="shared" si="3"/>
        <v>4.0484431362571446E-2</v>
      </c>
      <c r="I13" s="33">
        <f t="shared" si="4"/>
        <v>10857.841102888056</v>
      </c>
      <c r="J13" s="13"/>
      <c r="K13" s="22"/>
      <c r="L13" s="13"/>
      <c r="M13" s="13"/>
      <c r="O13" s="2"/>
      <c r="P13" s="2"/>
    </row>
    <row r="14" spans="1:16" ht="24.95" customHeight="1" x14ac:dyDescent="0.25">
      <c r="B14" s="16" t="s">
        <v>12</v>
      </c>
      <c r="C14" s="23">
        <v>181432</v>
      </c>
      <c r="D14" s="24">
        <f t="shared" si="0"/>
        <v>7.9588912859808722E-2</v>
      </c>
      <c r="E14" s="25">
        <f t="shared" si="1"/>
        <v>0.86742580103473654</v>
      </c>
      <c r="F14" s="26">
        <v>4399.9895430100005</v>
      </c>
      <c r="G14" s="24">
        <f t="shared" si="2"/>
        <v>2.2429095235044019E-2</v>
      </c>
      <c r="H14" s="25">
        <f t="shared" si="3"/>
        <v>6.2913526597615468E-2</v>
      </c>
      <c r="I14" s="27">
        <f t="shared" si="4"/>
        <v>24251.452571817543</v>
      </c>
      <c r="J14" s="13"/>
      <c r="K14" s="22"/>
      <c r="L14" s="13"/>
      <c r="M14" s="13"/>
      <c r="O14" s="2"/>
      <c r="P14" s="2"/>
    </row>
    <row r="15" spans="1:16" ht="24.95" customHeight="1" x14ac:dyDescent="0.25">
      <c r="B15" s="16" t="s">
        <v>13</v>
      </c>
      <c r="C15" s="23">
        <v>122972</v>
      </c>
      <c r="D15" s="24">
        <f t="shared" si="0"/>
        <v>5.3944220381169791E-2</v>
      </c>
      <c r="E15" s="25">
        <f t="shared" si="1"/>
        <v>0.92137002141590629</v>
      </c>
      <c r="F15" s="26">
        <v>6390.3051667600002</v>
      </c>
      <c r="G15" s="24">
        <f t="shared" si="2"/>
        <v>3.2574796318312095E-2</v>
      </c>
      <c r="H15" s="25">
        <f t="shared" si="3"/>
        <v>9.548832291592757E-2</v>
      </c>
      <c r="I15" s="27">
        <f t="shared" si="4"/>
        <v>51965.530094330425</v>
      </c>
      <c r="J15" s="13"/>
      <c r="K15" s="22"/>
      <c r="L15" s="13"/>
      <c r="M15" s="13"/>
      <c r="O15" s="2"/>
      <c r="P15" s="2"/>
    </row>
    <row r="16" spans="1:16" ht="24.95" customHeight="1" x14ac:dyDescent="0.25">
      <c r="B16" s="16" t="s">
        <v>14</v>
      </c>
      <c r="C16" s="23">
        <v>94540</v>
      </c>
      <c r="D16" s="24">
        <f t="shared" si="0"/>
        <v>4.1471933406269659E-2</v>
      </c>
      <c r="E16" s="25">
        <f t="shared" si="1"/>
        <v>0.96284195482217594</v>
      </c>
      <c r="F16" s="26">
        <v>10738.77443797</v>
      </c>
      <c r="G16" s="24">
        <f t="shared" si="2"/>
        <v>5.4741265228579201E-2</v>
      </c>
      <c r="H16" s="25">
        <f t="shared" si="3"/>
        <v>0.15022958814450676</v>
      </c>
      <c r="I16" s="27">
        <f t="shared" si="4"/>
        <v>113589.74442532261</v>
      </c>
      <c r="J16" s="13"/>
      <c r="K16" s="22"/>
      <c r="L16" s="13"/>
      <c r="M16" s="13"/>
      <c r="O16" s="2"/>
      <c r="P16" s="2"/>
    </row>
    <row r="17" spans="2:16" ht="24.95" customHeight="1" x14ac:dyDescent="0.25">
      <c r="B17" s="28" t="s">
        <v>15</v>
      </c>
      <c r="C17" s="29">
        <v>38935</v>
      </c>
      <c r="D17" s="30">
        <f t="shared" si="0"/>
        <v>1.7079645940058272E-2</v>
      </c>
      <c r="E17" s="31">
        <f t="shared" si="1"/>
        <v>0.97992160076223422</v>
      </c>
      <c r="F17" s="32">
        <v>10381.94537838</v>
      </c>
      <c r="G17" s="30">
        <f t="shared" si="2"/>
        <v>5.2922317051102334E-2</v>
      </c>
      <c r="H17" s="31">
        <f t="shared" si="3"/>
        <v>0.20315190519560911</v>
      </c>
      <c r="I17" s="34">
        <f t="shared" si="4"/>
        <v>266648.14121946832</v>
      </c>
      <c r="J17" s="13"/>
      <c r="K17" s="22"/>
      <c r="L17" s="35"/>
      <c r="M17" s="13"/>
      <c r="O17" s="2"/>
      <c r="P17" s="2"/>
    </row>
    <row r="18" spans="2:16" ht="24.95" customHeight="1" x14ac:dyDescent="0.25">
      <c r="B18" s="16" t="s">
        <v>16</v>
      </c>
      <c r="C18" s="23">
        <v>22170</v>
      </c>
      <c r="D18" s="24">
        <f t="shared" si="0"/>
        <v>9.7253306919504786E-3</v>
      </c>
      <c r="E18" s="25">
        <f t="shared" si="1"/>
        <v>0.9896469314541847</v>
      </c>
      <c r="F18" s="26">
        <v>12132.55420826</v>
      </c>
      <c r="G18" s="24">
        <f t="shared" si="2"/>
        <v>6.18461046603399E-2</v>
      </c>
      <c r="H18" s="25">
        <f t="shared" si="3"/>
        <v>0.26499800985594901</v>
      </c>
      <c r="I18" s="27">
        <f t="shared" si="4"/>
        <v>547250.97917275596</v>
      </c>
      <c r="J18" s="13"/>
      <c r="K18" s="22"/>
      <c r="L18" s="13"/>
      <c r="M18" s="13"/>
      <c r="O18" s="2"/>
      <c r="P18" s="2"/>
    </row>
    <row r="19" spans="2:16" ht="24.95" customHeight="1" x14ac:dyDescent="0.25">
      <c r="B19" s="16" t="s">
        <v>28</v>
      </c>
      <c r="C19" s="23">
        <v>13747</v>
      </c>
      <c r="D19" s="24">
        <f t="shared" si="0"/>
        <v>6.0304069022211653E-3</v>
      </c>
      <c r="E19" s="25">
        <f t="shared" si="1"/>
        <v>0.99567733835640582</v>
      </c>
      <c r="F19" s="26">
        <v>16876.56727611</v>
      </c>
      <c r="G19" s="24">
        <f t="shared" si="2"/>
        <v>8.6028871427169723E-2</v>
      </c>
      <c r="H19" s="25">
        <f t="shared" si="3"/>
        <v>0.35102688128311876</v>
      </c>
      <c r="I19" s="27">
        <f t="shared" si="4"/>
        <v>1227654.5628944498</v>
      </c>
      <c r="J19" s="13"/>
      <c r="K19" s="22"/>
      <c r="L19" s="13"/>
      <c r="M19" s="13"/>
      <c r="O19" s="2"/>
      <c r="P19" s="2"/>
    </row>
    <row r="20" spans="2:16" ht="24.95" customHeight="1" x14ac:dyDescent="0.25">
      <c r="B20" s="16" t="s">
        <v>29</v>
      </c>
      <c r="C20" s="23">
        <v>4880</v>
      </c>
      <c r="D20" s="24">
        <f t="shared" si="0"/>
        <v>2.1407132961983916E-3</v>
      </c>
      <c r="E20" s="25">
        <f t="shared" si="1"/>
        <v>0.99781805165260418</v>
      </c>
      <c r="F20" s="26">
        <v>13744.845214139999</v>
      </c>
      <c r="G20" s="24">
        <f t="shared" si="2"/>
        <v>7.006481249225649E-2</v>
      </c>
      <c r="H20" s="25">
        <f t="shared" si="3"/>
        <v>0.42109169377537525</v>
      </c>
      <c r="I20" s="27">
        <f t="shared" si="4"/>
        <v>2816566.642241803</v>
      </c>
      <c r="J20" s="13"/>
      <c r="K20" s="22"/>
      <c r="L20" s="13"/>
      <c r="M20" s="13"/>
      <c r="O20" s="2"/>
      <c r="P20" s="2"/>
    </row>
    <row r="21" spans="2:16" ht="24.95" customHeight="1" x14ac:dyDescent="0.25">
      <c r="B21" s="16" t="s">
        <v>30</v>
      </c>
      <c r="C21" s="23">
        <v>2504</v>
      </c>
      <c r="D21" s="24">
        <f t="shared" si="0"/>
        <v>1.0984315765739288E-3</v>
      </c>
      <c r="E21" s="25">
        <f t="shared" si="1"/>
        <v>0.99891648322917814</v>
      </c>
      <c r="F21" s="26">
        <v>14220.661882190001</v>
      </c>
      <c r="G21" s="24">
        <f t="shared" si="2"/>
        <v>7.24903040207691E-2</v>
      </c>
      <c r="H21" s="25">
        <f t="shared" si="3"/>
        <v>0.49358199779614437</v>
      </c>
      <c r="I21" s="27">
        <f t="shared" si="4"/>
        <v>5679178.0679672528</v>
      </c>
      <c r="J21" s="13"/>
      <c r="K21" s="22"/>
      <c r="L21" s="13"/>
      <c r="M21" s="13"/>
      <c r="O21" s="2"/>
      <c r="P21" s="2"/>
    </row>
    <row r="22" spans="2:16" ht="24.95" customHeight="1" x14ac:dyDescent="0.25">
      <c r="B22" s="28" t="s">
        <v>31</v>
      </c>
      <c r="C22" s="29">
        <v>1496</v>
      </c>
      <c r="D22" s="30">
        <f t="shared" si="0"/>
        <v>6.5625145309688396E-4</v>
      </c>
      <c r="E22" s="31">
        <f t="shared" si="1"/>
        <v>0.99957273468227503</v>
      </c>
      <c r="F22" s="32">
        <v>17485.99682701</v>
      </c>
      <c r="G22" s="30">
        <f t="shared" si="2"/>
        <v>8.9135459136656728E-2</v>
      </c>
      <c r="H22" s="31">
        <f t="shared" si="3"/>
        <v>0.58271745693280108</v>
      </c>
      <c r="I22" s="27">
        <f t="shared" si="4"/>
        <v>11688500.552814171</v>
      </c>
      <c r="J22" s="13"/>
      <c r="K22" s="22"/>
      <c r="L22" s="13"/>
      <c r="M22" s="13"/>
      <c r="O22" s="2"/>
      <c r="P22" s="2"/>
    </row>
    <row r="23" spans="2:16" ht="24.95" customHeight="1" x14ac:dyDescent="0.25">
      <c r="B23" s="16" t="s">
        <v>17</v>
      </c>
      <c r="C23" s="23">
        <v>502</v>
      </c>
      <c r="D23" s="24">
        <f t="shared" si="0"/>
        <v>2.2021272022368699E-4</v>
      </c>
      <c r="E23" s="25">
        <f t="shared" si="1"/>
        <v>0.99979294740249869</v>
      </c>
      <c r="F23" s="26">
        <v>13285.088284830001</v>
      </c>
      <c r="G23" s="24">
        <f t="shared" si="2"/>
        <v>6.7721186024132879E-2</v>
      </c>
      <c r="H23" s="25">
        <f t="shared" si="3"/>
        <v>0.65043864295693399</v>
      </c>
      <c r="I23" s="27">
        <f t="shared" si="4"/>
        <v>26464319.292490043</v>
      </c>
      <c r="J23" s="13"/>
      <c r="K23" s="22"/>
      <c r="L23" s="13"/>
      <c r="M23" s="13"/>
      <c r="O23" s="2"/>
      <c r="P23" s="2"/>
    </row>
    <row r="24" spans="2:16" ht="24.95" customHeight="1" x14ac:dyDescent="0.25">
      <c r="B24" s="16" t="s">
        <v>18</v>
      </c>
      <c r="C24" s="23">
        <v>472</v>
      </c>
      <c r="D24" s="24">
        <f t="shared" si="0"/>
        <v>2.0705259750115589E-4</v>
      </c>
      <c r="E24" s="36">
        <f t="shared" si="1"/>
        <v>0.99999999999999989</v>
      </c>
      <c r="F24" s="26">
        <v>68574.603634779996</v>
      </c>
      <c r="G24" s="24">
        <f t="shared" si="2"/>
        <v>0.34956135704306612</v>
      </c>
      <c r="H24" s="36">
        <f t="shared" si="3"/>
        <v>1</v>
      </c>
      <c r="I24" s="37">
        <f t="shared" si="4"/>
        <v>145285177.19233051</v>
      </c>
      <c r="J24" s="13"/>
      <c r="K24" s="22"/>
      <c r="L24" s="13"/>
      <c r="M24" s="13"/>
      <c r="O24" s="2"/>
      <c r="P24" s="2"/>
    </row>
    <row r="25" spans="2:16" ht="27.95" customHeight="1" x14ac:dyDescent="0.25">
      <c r="B25" s="38" t="s">
        <v>19</v>
      </c>
      <c r="C25" s="39">
        <f>SUM(C8:C24)</f>
        <v>2279614</v>
      </c>
      <c r="D25" s="40">
        <v>0.99999999999999978</v>
      </c>
      <c r="E25" s="41"/>
      <c r="F25" s="42">
        <f>SUM(F8:F24)</f>
        <v>196173.29619855998</v>
      </c>
      <c r="G25" s="40">
        <v>0.99999999999999978</v>
      </c>
      <c r="H25" s="41"/>
      <c r="I25" s="43">
        <f t="shared" si="4"/>
        <v>86055.488428549739</v>
      </c>
      <c r="J25" s="13"/>
      <c r="K25" s="13"/>
      <c r="L25" s="13"/>
      <c r="M25" s="13"/>
      <c r="O25" s="2"/>
      <c r="P25" s="2"/>
    </row>
    <row r="26" spans="2:16" s="3" customFormat="1" ht="9" customHeight="1" x14ac:dyDescent="0.25">
      <c r="B26" s="44"/>
      <c r="C26" s="45"/>
      <c r="D26" s="46"/>
      <c r="E26" s="47"/>
      <c r="F26" s="45"/>
      <c r="G26" s="46"/>
      <c r="H26" s="47"/>
      <c r="I26" s="45"/>
      <c r="J26" s="48"/>
      <c r="K26" s="48"/>
      <c r="L26" s="48"/>
      <c r="M26" s="48"/>
      <c r="O26" s="4"/>
      <c r="P26" s="4"/>
    </row>
    <row r="27" spans="2:16" ht="27.95" customHeight="1" x14ac:dyDescent="0.2">
      <c r="B27" s="68" t="s">
        <v>23</v>
      </c>
      <c r="C27" s="71" t="s">
        <v>26</v>
      </c>
      <c r="D27" s="72"/>
      <c r="E27" s="72"/>
      <c r="F27" s="72"/>
      <c r="G27" s="72"/>
      <c r="H27" s="72"/>
      <c r="I27" s="73"/>
      <c r="J27" s="71" t="s">
        <v>27</v>
      </c>
      <c r="K27" s="72"/>
      <c r="L27" s="72"/>
      <c r="M27" s="73"/>
    </row>
    <row r="28" spans="2:16" ht="21.95" customHeight="1" x14ac:dyDescent="0.25">
      <c r="B28" s="69"/>
      <c r="C28" s="74" t="s">
        <v>0</v>
      </c>
      <c r="D28" s="56" t="s">
        <v>1</v>
      </c>
      <c r="E28" s="58" t="s">
        <v>2</v>
      </c>
      <c r="F28" s="14" t="s">
        <v>3</v>
      </c>
      <c r="G28" s="56" t="s">
        <v>1</v>
      </c>
      <c r="H28" s="58" t="s">
        <v>2</v>
      </c>
      <c r="I28" s="15" t="s">
        <v>4</v>
      </c>
      <c r="J28" s="60" t="s">
        <v>3</v>
      </c>
      <c r="K28" s="61"/>
      <c r="L28" s="60" t="s">
        <v>4</v>
      </c>
      <c r="M28" s="61"/>
    </row>
    <row r="29" spans="2:16" ht="21.95" customHeight="1" x14ac:dyDescent="0.2">
      <c r="B29" s="70"/>
      <c r="C29" s="75"/>
      <c r="D29" s="57"/>
      <c r="E29" s="59"/>
      <c r="F29" s="54" t="s">
        <v>21</v>
      </c>
      <c r="G29" s="57"/>
      <c r="H29" s="59"/>
      <c r="I29" s="55" t="s">
        <v>5</v>
      </c>
      <c r="J29" s="54" t="s">
        <v>21</v>
      </c>
      <c r="K29" s="49" t="s">
        <v>20</v>
      </c>
      <c r="L29" s="54" t="s">
        <v>5</v>
      </c>
      <c r="M29" s="49" t="s">
        <v>20</v>
      </c>
    </row>
    <row r="30" spans="2:16" ht="24.95" customHeight="1" x14ac:dyDescent="0.2">
      <c r="B30" s="16" t="s">
        <v>6</v>
      </c>
      <c r="C30" s="17">
        <v>342167</v>
      </c>
      <c r="D30" s="18">
        <f t="shared" ref="D30:D47" si="5">C30/C$47</f>
        <v>0.14633333775255306</v>
      </c>
      <c r="E30" s="19">
        <f>D30/D$25</f>
        <v>0.14633333775255308</v>
      </c>
      <c r="F30" s="20">
        <v>1013.7803177200001</v>
      </c>
      <c r="G30" s="18">
        <f t="shared" ref="G30:G47" si="6">F30/F$47</f>
        <v>4.8558048799949563E-3</v>
      </c>
      <c r="H30" s="19">
        <f>G30/G$25</f>
        <v>4.8558048799949571E-3</v>
      </c>
      <c r="I30" s="21">
        <f>(+F30/C30)*1000000</f>
        <v>2962.8231761683624</v>
      </c>
      <c r="J30" s="20">
        <f t="shared" ref="J30:J47" si="7">F30-F8</f>
        <v>22.016300460000139</v>
      </c>
      <c r="K30" s="25">
        <f t="shared" ref="K30:K47" si="8">J30/ABS(F8)</f>
        <v>2.2199132129058042E-2</v>
      </c>
      <c r="L30" s="50">
        <f t="shared" ref="L30:L47" si="9">+I30-I8</f>
        <v>-212.31526418598014</v>
      </c>
      <c r="M30" s="25">
        <f t="shared" ref="M30:M47" si="10">L30/ABS(I8)</f>
        <v>-6.6868033685575604E-2</v>
      </c>
    </row>
    <row r="31" spans="2:16" ht="24.95" customHeight="1" x14ac:dyDescent="0.25">
      <c r="B31" s="16" t="s">
        <v>7</v>
      </c>
      <c r="C31" s="23">
        <v>308085</v>
      </c>
      <c r="D31" s="24">
        <f t="shared" si="5"/>
        <v>0.13175761064478839</v>
      </c>
      <c r="E31" s="25">
        <f t="shared" ref="E31:E39" si="11">E30+D31</f>
        <v>0.2780909483973415</v>
      </c>
      <c r="F31" s="26">
        <v>344.84281941</v>
      </c>
      <c r="G31" s="24">
        <f t="shared" si="6"/>
        <v>1.6517281072177821E-3</v>
      </c>
      <c r="H31" s="25">
        <f t="shared" ref="H31:H39" si="12">H30+G31</f>
        <v>6.5075329872127394E-3</v>
      </c>
      <c r="I31" s="27">
        <f t="shared" ref="I31:I47" si="13">(+F31/C31)*1000000</f>
        <v>1119.3106428745316</v>
      </c>
      <c r="J31" s="26">
        <f t="shared" si="7"/>
        <v>29.469283580000024</v>
      </c>
      <c r="K31" s="25">
        <f t="shared" si="8"/>
        <v>9.3442474500730607E-2</v>
      </c>
      <c r="L31" s="51">
        <f t="shared" si="9"/>
        <v>-20.85195719632793</v>
      </c>
      <c r="M31" s="25">
        <f t="shared" si="10"/>
        <v>-1.8288581992631586E-2</v>
      </c>
    </row>
    <row r="32" spans="2:16" ht="24.95" customHeight="1" x14ac:dyDescent="0.2">
      <c r="B32" s="16" t="s">
        <v>8</v>
      </c>
      <c r="C32" s="23">
        <v>218666</v>
      </c>
      <c r="D32" s="24">
        <f t="shared" si="5"/>
        <v>9.3516106559077203E-2</v>
      </c>
      <c r="E32" s="25">
        <f t="shared" si="11"/>
        <v>0.37160705495641871</v>
      </c>
      <c r="F32" s="26">
        <v>367.87542295999998</v>
      </c>
      <c r="G32" s="24">
        <f t="shared" si="6"/>
        <v>1.7620496697517756E-3</v>
      </c>
      <c r="H32" s="25">
        <f t="shared" si="12"/>
        <v>8.2695826569645151E-3</v>
      </c>
      <c r="I32" s="27">
        <f t="shared" si="13"/>
        <v>1682.3622463483118</v>
      </c>
      <c r="J32" s="26">
        <f t="shared" si="7"/>
        <v>6.8508209400000055</v>
      </c>
      <c r="K32" s="25">
        <f t="shared" si="8"/>
        <v>1.8976050113118013E-2</v>
      </c>
      <c r="L32" s="50">
        <f t="shared" si="9"/>
        <v>-69.342526697651238</v>
      </c>
      <c r="M32" s="25">
        <f t="shared" si="10"/>
        <v>-3.958573828458236E-2</v>
      </c>
    </row>
    <row r="33" spans="2:13" ht="24.95" customHeight="1" x14ac:dyDescent="0.2">
      <c r="B33" s="16" t="s">
        <v>9</v>
      </c>
      <c r="C33" s="23">
        <v>337211</v>
      </c>
      <c r="D33" s="24">
        <f t="shared" si="5"/>
        <v>0.14421382294866592</v>
      </c>
      <c r="E33" s="25">
        <f t="shared" si="11"/>
        <v>0.51582087790508457</v>
      </c>
      <c r="F33" s="26">
        <v>953.73001133000002</v>
      </c>
      <c r="G33" s="24">
        <f t="shared" si="6"/>
        <v>4.5681759275316173E-3</v>
      </c>
      <c r="H33" s="25">
        <f t="shared" si="12"/>
        <v>1.2837758584496133E-2</v>
      </c>
      <c r="I33" s="27">
        <f t="shared" si="13"/>
        <v>2828.2885532500422</v>
      </c>
      <c r="J33" s="26">
        <f t="shared" si="7"/>
        <v>103.52641770000002</v>
      </c>
      <c r="K33" s="25">
        <f t="shared" si="8"/>
        <v>0.12176661975514264</v>
      </c>
      <c r="L33" s="50">
        <f t="shared" si="9"/>
        <v>224.24806971895168</v>
      </c>
      <c r="M33" s="25">
        <f t="shared" si="10"/>
        <v>8.6115431437098974E-2</v>
      </c>
    </row>
    <row r="34" spans="2:13" ht="24.95" customHeight="1" x14ac:dyDescent="0.2">
      <c r="B34" s="28" t="s">
        <v>10</v>
      </c>
      <c r="C34" s="29">
        <v>330577</v>
      </c>
      <c r="D34" s="30">
        <f t="shared" si="5"/>
        <v>0.14137668388309141</v>
      </c>
      <c r="E34" s="31">
        <f t="shared" si="11"/>
        <v>0.65719756178817601</v>
      </c>
      <c r="F34" s="32">
        <v>1783.6459178499999</v>
      </c>
      <c r="G34" s="30">
        <f t="shared" si="6"/>
        <v>8.5433070663256238E-3</v>
      </c>
      <c r="H34" s="31">
        <f t="shared" si="12"/>
        <v>2.1381065650821755E-2</v>
      </c>
      <c r="I34" s="27">
        <f t="shared" si="13"/>
        <v>5395.5535861539065</v>
      </c>
      <c r="J34" s="32">
        <f t="shared" si="7"/>
        <v>177.51224346999993</v>
      </c>
      <c r="K34" s="31">
        <f t="shared" si="8"/>
        <v>0.1105214630024635</v>
      </c>
      <c r="L34" s="52">
        <f t="shared" si="9"/>
        <v>420.35417848170982</v>
      </c>
      <c r="M34" s="31">
        <f t="shared" si="10"/>
        <v>8.4489915687296191E-2</v>
      </c>
    </row>
    <row r="35" spans="2:13" ht="24.95" customHeight="1" x14ac:dyDescent="0.2">
      <c r="B35" s="16" t="s">
        <v>11</v>
      </c>
      <c r="C35" s="23">
        <v>345312</v>
      </c>
      <c r="D35" s="24">
        <f t="shared" si="5"/>
        <v>0.14767834866018523</v>
      </c>
      <c r="E35" s="25">
        <f t="shared" si="11"/>
        <v>0.80487591044836126</v>
      </c>
      <c r="F35" s="26">
        <v>4133.68927274</v>
      </c>
      <c r="G35" s="24">
        <f t="shared" si="6"/>
        <v>1.9799544528637775E-2</v>
      </c>
      <c r="H35" s="25">
        <f t="shared" si="12"/>
        <v>4.118061017945953E-2</v>
      </c>
      <c r="I35" s="33">
        <f t="shared" si="13"/>
        <v>11970.882195637569</v>
      </c>
      <c r="J35" s="26">
        <f t="shared" si="7"/>
        <v>316.22435073999986</v>
      </c>
      <c r="K35" s="25">
        <f t="shared" si="8"/>
        <v>8.28362164947746E-2</v>
      </c>
      <c r="L35" s="50">
        <f t="shared" si="9"/>
        <v>1113.0410927495122</v>
      </c>
      <c r="M35" s="25">
        <f t="shared" si="10"/>
        <v>0.1025103500965267</v>
      </c>
    </row>
    <row r="36" spans="2:13" ht="24.95" customHeight="1" x14ac:dyDescent="0.2">
      <c r="B36" s="16" t="s">
        <v>12</v>
      </c>
      <c r="C36" s="23">
        <v>174109</v>
      </c>
      <c r="D36" s="24">
        <f t="shared" si="5"/>
        <v>7.4460573646082939E-2</v>
      </c>
      <c r="E36" s="25">
        <f t="shared" si="11"/>
        <v>0.8793364840944442</v>
      </c>
      <c r="F36" s="26">
        <v>4714.3936532099997</v>
      </c>
      <c r="G36" s="24">
        <f t="shared" si="6"/>
        <v>2.2581002321054179E-2</v>
      </c>
      <c r="H36" s="25">
        <f t="shared" si="12"/>
        <v>6.3761612500513709E-2</v>
      </c>
      <c r="I36" s="27">
        <f t="shared" si="13"/>
        <v>27077.254209776631</v>
      </c>
      <c r="J36" s="26">
        <f t="shared" si="7"/>
        <v>314.4041101999992</v>
      </c>
      <c r="K36" s="25">
        <f t="shared" si="8"/>
        <v>7.1455649411593297E-2</v>
      </c>
      <c r="L36" s="50">
        <f t="shared" si="9"/>
        <v>2825.8016379590881</v>
      </c>
      <c r="M36" s="25">
        <f t="shared" si="10"/>
        <v>0.11652092300825452</v>
      </c>
    </row>
    <row r="37" spans="2:13" ht="24.95" customHeight="1" x14ac:dyDescent="0.2">
      <c r="B37" s="16" t="s">
        <v>13</v>
      </c>
      <c r="C37" s="23">
        <v>116504</v>
      </c>
      <c r="D37" s="24">
        <f t="shared" si="5"/>
        <v>4.9824849215510093E-2</v>
      </c>
      <c r="E37" s="25">
        <f t="shared" si="11"/>
        <v>0.92916133330995432</v>
      </c>
      <c r="F37" s="26">
        <v>6472.6333788599995</v>
      </c>
      <c r="G37" s="24">
        <f t="shared" si="6"/>
        <v>3.1002618810130972E-2</v>
      </c>
      <c r="H37" s="25">
        <f t="shared" si="12"/>
        <v>9.4764231310644681E-2</v>
      </c>
      <c r="I37" s="27">
        <f t="shared" si="13"/>
        <v>55557.177254514863</v>
      </c>
      <c r="J37" s="26">
        <f t="shared" si="7"/>
        <v>82.328212099999291</v>
      </c>
      <c r="K37" s="25">
        <f t="shared" si="8"/>
        <v>1.2883298989888643E-2</v>
      </c>
      <c r="L37" s="50">
        <f t="shared" si="9"/>
        <v>3591.6471601844387</v>
      </c>
      <c r="M37" s="25">
        <f t="shared" si="10"/>
        <v>6.9115953472709726E-2</v>
      </c>
    </row>
    <row r="38" spans="2:13" ht="24.95" customHeight="1" x14ac:dyDescent="0.2">
      <c r="B38" s="16" t="s">
        <v>14</v>
      </c>
      <c r="C38" s="23">
        <v>87058</v>
      </c>
      <c r="D38" s="24">
        <f t="shared" si="5"/>
        <v>3.7231783655530093E-2</v>
      </c>
      <c r="E38" s="25">
        <f t="shared" si="11"/>
        <v>0.96639311696548447</v>
      </c>
      <c r="F38" s="26">
        <v>11135.499046389999</v>
      </c>
      <c r="G38" s="24">
        <f t="shared" si="6"/>
        <v>5.3336812389737122E-2</v>
      </c>
      <c r="H38" s="25">
        <f t="shared" si="12"/>
        <v>0.1481010437003818</v>
      </c>
      <c r="I38" s="27">
        <f t="shared" si="13"/>
        <v>127908.96926635118</v>
      </c>
      <c r="J38" s="26">
        <f t="shared" si="7"/>
        <v>396.72460841999964</v>
      </c>
      <c r="K38" s="25">
        <f t="shared" si="8"/>
        <v>3.6943192234047365E-2</v>
      </c>
      <c r="L38" s="50">
        <f t="shared" si="9"/>
        <v>14319.224841028568</v>
      </c>
      <c r="M38" s="25">
        <f t="shared" si="10"/>
        <v>0.12606089496435541</v>
      </c>
    </row>
    <row r="39" spans="2:13" ht="24.95" customHeight="1" x14ac:dyDescent="0.2">
      <c r="B39" s="28" t="s">
        <v>15</v>
      </c>
      <c r="C39" s="29">
        <v>35802</v>
      </c>
      <c r="D39" s="30">
        <f t="shared" si="5"/>
        <v>1.5311313359315494E-2</v>
      </c>
      <c r="E39" s="31">
        <f t="shared" si="11"/>
        <v>0.98170443032479993</v>
      </c>
      <c r="F39" s="32">
        <v>10785.11479503</v>
      </c>
      <c r="G39" s="30">
        <f t="shared" si="6"/>
        <v>5.1658541932234341E-2</v>
      </c>
      <c r="H39" s="31">
        <f t="shared" si="12"/>
        <v>0.19975958563261614</v>
      </c>
      <c r="I39" s="34">
        <f t="shared" si="13"/>
        <v>301243.36056728673</v>
      </c>
      <c r="J39" s="32">
        <f t="shared" si="7"/>
        <v>403.16941665000013</v>
      </c>
      <c r="K39" s="31">
        <f t="shared" si="8"/>
        <v>3.8833706204001506E-2</v>
      </c>
      <c r="L39" s="52">
        <f t="shared" si="9"/>
        <v>34595.219347818405</v>
      </c>
      <c r="M39" s="31">
        <f t="shared" si="10"/>
        <v>0.12974108572294282</v>
      </c>
    </row>
    <row r="40" spans="2:13" ht="24.95" customHeight="1" x14ac:dyDescent="0.2">
      <c r="B40" s="16" t="s">
        <v>16</v>
      </c>
      <c r="C40" s="23">
        <v>20719</v>
      </c>
      <c r="D40" s="24">
        <f t="shared" si="5"/>
        <v>8.8608206662102035E-3</v>
      </c>
      <c r="E40" s="25">
        <f t="shared" ref="E40:E46" si="14">E39+D40</f>
        <v>0.99056525099101012</v>
      </c>
      <c r="F40" s="26">
        <v>12827.04115709</v>
      </c>
      <c r="G40" s="24">
        <f t="shared" si="6"/>
        <v>6.1438960648372613E-2</v>
      </c>
      <c r="H40" s="25">
        <f t="shared" ref="H40:H46" si="15">H39+G40</f>
        <v>0.26119854628098876</v>
      </c>
      <c r="I40" s="33">
        <f t="shared" ref="I40:I46" si="16">(+F40/C40)*1000000</f>
        <v>619095.57203967369</v>
      </c>
      <c r="J40" s="26">
        <f t="shared" si="7"/>
        <v>694.48694882999916</v>
      </c>
      <c r="K40" s="25">
        <f t="shared" si="8"/>
        <v>5.7241611033329108E-2</v>
      </c>
      <c r="L40" s="50">
        <f t="shared" si="9"/>
        <v>71844.592866917723</v>
      </c>
      <c r="M40" s="25">
        <f t="shared" si="10"/>
        <v>0.13128271232245314</v>
      </c>
    </row>
    <row r="41" spans="2:13" ht="24.95" customHeight="1" x14ac:dyDescent="0.2">
      <c r="B41" s="16" t="s">
        <v>28</v>
      </c>
      <c r="C41" s="23">
        <v>12787</v>
      </c>
      <c r="D41" s="24">
        <f t="shared" si="5"/>
        <v>5.4685705805700025E-3</v>
      </c>
      <c r="E41" s="25">
        <f t="shared" si="14"/>
        <v>0.99603382157158016</v>
      </c>
      <c r="F41" s="26">
        <v>17850.326877</v>
      </c>
      <c r="G41" s="24">
        <f t="shared" si="6"/>
        <v>8.5499494164357578E-2</v>
      </c>
      <c r="H41" s="25">
        <f t="shared" si="15"/>
        <v>0.34669804044534636</v>
      </c>
      <c r="I41" s="27">
        <f t="shared" si="16"/>
        <v>1395974.573942285</v>
      </c>
      <c r="J41" s="26">
        <f t="shared" si="7"/>
        <v>973.75960089</v>
      </c>
      <c r="K41" s="25">
        <f t="shared" si="8"/>
        <v>5.7698913822861776E-2</v>
      </c>
      <c r="L41" s="50">
        <f t="shared" si="9"/>
        <v>168320.01104783523</v>
      </c>
      <c r="M41" s="25">
        <f t="shared" si="10"/>
        <v>0.13710698117798378</v>
      </c>
    </row>
    <row r="42" spans="2:13" ht="24.95" customHeight="1" x14ac:dyDescent="0.2">
      <c r="B42" s="16" t="s">
        <v>29</v>
      </c>
      <c r="C42" s="23">
        <v>4490</v>
      </c>
      <c r="D42" s="24">
        <f t="shared" si="5"/>
        <v>1.9202222496879104E-3</v>
      </c>
      <c r="E42" s="25">
        <f t="shared" si="14"/>
        <v>0.99795404382126807</v>
      </c>
      <c r="F42" s="26">
        <v>14089.908060549998</v>
      </c>
      <c r="G42" s="24">
        <f t="shared" si="6"/>
        <v>6.7487840435658905E-2</v>
      </c>
      <c r="H42" s="25">
        <f t="shared" si="15"/>
        <v>0.41418588088100528</v>
      </c>
      <c r="I42" s="27">
        <f t="shared" si="16"/>
        <v>3138064.1560244984</v>
      </c>
      <c r="J42" s="26">
        <f t="shared" si="7"/>
        <v>345.06284640999911</v>
      </c>
      <c r="K42" s="25">
        <f t="shared" si="8"/>
        <v>2.5104891399942136E-2</v>
      </c>
      <c r="L42" s="50">
        <f t="shared" si="9"/>
        <v>321497.5137826954</v>
      </c>
      <c r="M42" s="25">
        <f t="shared" si="10"/>
        <v>0.11414518263512642</v>
      </c>
    </row>
    <row r="43" spans="2:13" ht="24.95" customHeight="1" x14ac:dyDescent="0.2">
      <c r="B43" s="16" t="s">
        <v>30</v>
      </c>
      <c r="C43" s="23">
        <v>2405</v>
      </c>
      <c r="D43" s="24">
        <f t="shared" si="5"/>
        <v>1.0285377528951947E-3</v>
      </c>
      <c r="E43" s="25">
        <f t="shared" si="14"/>
        <v>0.99898258157416331</v>
      </c>
      <c r="F43" s="26">
        <v>14899.188222749999</v>
      </c>
      <c r="G43" s="24">
        <f t="shared" si="6"/>
        <v>7.1364130488055871E-2</v>
      </c>
      <c r="H43" s="25">
        <f t="shared" si="15"/>
        <v>0.48555001136906117</v>
      </c>
      <c r="I43" s="27">
        <f t="shared" si="16"/>
        <v>6195088.6581081077</v>
      </c>
      <c r="J43" s="26">
        <f t="shared" si="7"/>
        <v>678.52634055999806</v>
      </c>
      <c r="K43" s="25">
        <f t="shared" si="8"/>
        <v>4.7714118103728102E-2</v>
      </c>
      <c r="L43" s="50">
        <f t="shared" si="9"/>
        <v>515910.59014085494</v>
      </c>
      <c r="M43" s="25">
        <f t="shared" si="10"/>
        <v>9.0842474732530223E-2</v>
      </c>
    </row>
    <row r="44" spans="2:13" ht="24.95" customHeight="1" x14ac:dyDescent="0.2">
      <c r="B44" s="28" t="s">
        <v>31</v>
      </c>
      <c r="C44" s="29">
        <v>1438</v>
      </c>
      <c r="D44" s="30">
        <f t="shared" si="5"/>
        <v>6.1498431961051563E-4</v>
      </c>
      <c r="E44" s="31">
        <f t="shared" si="14"/>
        <v>0.9995975658937738</v>
      </c>
      <c r="F44" s="32">
        <v>19249.009366450002</v>
      </c>
      <c r="G44" s="30">
        <f t="shared" si="6"/>
        <v>9.2198903433921495E-2</v>
      </c>
      <c r="H44" s="31">
        <f t="shared" si="15"/>
        <v>0.57774891480298263</v>
      </c>
      <c r="I44" s="34">
        <f t="shared" si="16"/>
        <v>13385959.225625869</v>
      </c>
      <c r="J44" s="32">
        <f t="shared" si="7"/>
        <v>1763.012539440002</v>
      </c>
      <c r="K44" s="31">
        <f t="shared" si="8"/>
        <v>0.10082425136419669</v>
      </c>
      <c r="L44" s="52">
        <f t="shared" si="9"/>
        <v>1697458.6728116982</v>
      </c>
      <c r="M44" s="31">
        <f t="shared" si="10"/>
        <v>0.14522467318556195</v>
      </c>
    </row>
    <row r="45" spans="2:13" ht="24.95" customHeight="1" x14ac:dyDescent="0.2">
      <c r="B45" s="16" t="s">
        <v>17</v>
      </c>
      <c r="C45" s="23">
        <v>482</v>
      </c>
      <c r="D45" s="24">
        <f t="shared" si="5"/>
        <v>2.061352170043592E-4</v>
      </c>
      <c r="E45" s="25">
        <f t="shared" si="14"/>
        <v>0.99980370111077821</v>
      </c>
      <c r="F45" s="26">
        <v>14630.855124360001</v>
      </c>
      <c r="G45" s="24">
        <f t="shared" si="6"/>
        <v>7.0078868636102853E-2</v>
      </c>
      <c r="H45" s="25">
        <f t="shared" si="15"/>
        <v>0.64782778343908554</v>
      </c>
      <c r="I45" s="27">
        <f t="shared" si="16"/>
        <v>30354471.212365147</v>
      </c>
      <c r="J45" s="26">
        <f t="shared" si="7"/>
        <v>1345.7668395300007</v>
      </c>
      <c r="K45" s="25">
        <f t="shared" si="8"/>
        <v>0.10129905128795472</v>
      </c>
      <c r="L45" s="50">
        <f t="shared" si="9"/>
        <v>3890151.919875104</v>
      </c>
      <c r="M45" s="25">
        <f t="shared" si="10"/>
        <v>0.14699610735799423</v>
      </c>
    </row>
    <row r="46" spans="2:13" ht="24.95" customHeight="1" x14ac:dyDescent="0.2">
      <c r="B46" s="16" t="s">
        <v>18</v>
      </c>
      <c r="C46" s="23">
        <v>459</v>
      </c>
      <c r="D46" s="24">
        <f t="shared" si="5"/>
        <v>1.9629888922199351E-4</v>
      </c>
      <c r="E46" s="25">
        <f t="shared" si="14"/>
        <v>1.0000000000000002</v>
      </c>
      <c r="F46" s="26">
        <v>73525.45467141</v>
      </c>
      <c r="G46" s="24">
        <f t="shared" si="6"/>
        <v>0.35217221656091452</v>
      </c>
      <c r="H46" s="25">
        <f t="shared" si="15"/>
        <v>1</v>
      </c>
      <c r="I46" s="27">
        <f t="shared" si="16"/>
        <v>160186175.75470588</v>
      </c>
      <c r="J46" s="26">
        <f t="shared" si="7"/>
        <v>4950.8510366300034</v>
      </c>
      <c r="K46" s="25">
        <f t="shared" si="8"/>
        <v>7.2196568032644182E-2</v>
      </c>
      <c r="L46" s="50">
        <f t="shared" si="9"/>
        <v>14900998.562375367</v>
      </c>
      <c r="M46" s="25">
        <f t="shared" si="10"/>
        <v>0.10256379109239218</v>
      </c>
    </row>
    <row r="47" spans="2:13" ht="27.95" customHeight="1" x14ac:dyDescent="0.2">
      <c r="B47" s="38" t="s">
        <v>19</v>
      </c>
      <c r="C47" s="39">
        <f>SUM(C30:C46)</f>
        <v>2338271</v>
      </c>
      <c r="D47" s="40">
        <f t="shared" si="5"/>
        <v>1</v>
      </c>
      <c r="E47" s="41"/>
      <c r="F47" s="42">
        <f>SUM(F30:F46)</f>
        <v>208776.98811511</v>
      </c>
      <c r="G47" s="40">
        <f t="shared" si="6"/>
        <v>1</v>
      </c>
      <c r="H47" s="41"/>
      <c r="I47" s="43">
        <f t="shared" si="13"/>
        <v>89286.908196316843</v>
      </c>
      <c r="J47" s="42">
        <f t="shared" si="7"/>
        <v>12603.691916550015</v>
      </c>
      <c r="K47" s="41">
        <f t="shared" si="8"/>
        <v>6.4247745033518655E-2</v>
      </c>
      <c r="L47" s="53">
        <f t="shared" si="9"/>
        <v>3231.4197677671036</v>
      </c>
      <c r="M47" s="41">
        <f t="shared" si="10"/>
        <v>3.7550420394744384E-2</v>
      </c>
    </row>
    <row r="48" spans="2:13" x14ac:dyDescent="0.2">
      <c r="J48" s="8"/>
      <c r="K48" s="9"/>
      <c r="L48" s="10"/>
      <c r="M48" s="11"/>
    </row>
    <row r="49" spans="3:8" ht="15.75" customHeight="1" x14ac:dyDescent="0.2">
      <c r="C49" s="7"/>
      <c r="F49" s="6"/>
      <c r="H49" s="12"/>
    </row>
    <row r="73" spans="5:5" x14ac:dyDescent="0.2">
      <c r="E73" s="5"/>
    </row>
    <row r="74" spans="5:5" x14ac:dyDescent="0.2">
      <c r="E74" s="5"/>
    </row>
    <row r="75" spans="5:5" x14ac:dyDescent="0.2">
      <c r="E75" s="5"/>
    </row>
    <row r="76" spans="5:5" x14ac:dyDescent="0.2">
      <c r="E76" s="5"/>
    </row>
  </sheetData>
  <mergeCells count="19">
    <mergeCell ref="B27:B29"/>
    <mergeCell ref="C27:I27"/>
    <mergeCell ref="J27:M27"/>
    <mergeCell ref="C28:C29"/>
    <mergeCell ref="D28:D29"/>
    <mergeCell ref="E28:E29"/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2014-12-10T10:09:27Z</cp:lastPrinted>
  <dcterms:created xsi:type="dcterms:W3CDTF">2011-03-15T11:28:39Z</dcterms:created>
  <dcterms:modified xsi:type="dcterms:W3CDTF">2015-03-10T12:55:02Z</dcterms:modified>
</cp:coreProperties>
</file>