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8a" sheetId="1" r:id="rId1"/>
  </sheets>
  <definedNames>
    <definedName name="_xlnm.Print_Area" localSheetId="0">'Cuadro-48a'!$B$2:$M$49</definedName>
  </definedNames>
  <calcPr calcId="145621"/>
</workbook>
</file>

<file path=xl/calcChain.xml><?xml version="1.0" encoding="utf-8"?>
<calcChain xmlns="http://schemas.openxmlformats.org/spreadsheetml/2006/main">
  <c r="F25" i="1" l="1"/>
  <c r="C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25" i="1" l="1"/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25" i="1" s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25" i="1" l="1"/>
  <c r="H8" i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I40" i="1" l="1"/>
  <c r="L40" i="1" s="1"/>
  <c r="M40" i="1" s="1"/>
  <c r="J40" i="1"/>
  <c r="K40" i="1" s="1"/>
  <c r="I41" i="1"/>
  <c r="J41" i="1"/>
  <c r="K41" i="1" s="1"/>
  <c r="L41" i="1"/>
  <c r="M41" i="1" s="1"/>
  <c r="I42" i="1"/>
  <c r="L42" i="1" s="1"/>
  <c r="M42" i="1" s="1"/>
  <c r="J42" i="1"/>
  <c r="K42" i="1" s="1"/>
  <c r="I43" i="1"/>
  <c r="L43" i="1" s="1"/>
  <c r="M43" i="1" s="1"/>
  <c r="J43" i="1"/>
  <c r="K43" i="1" s="1"/>
  <c r="I44" i="1"/>
  <c r="L44" i="1" s="1"/>
  <c r="M44" i="1" s="1"/>
  <c r="J44" i="1"/>
  <c r="K44" i="1" s="1"/>
  <c r="I45" i="1"/>
  <c r="L45" i="1" s="1"/>
  <c r="M45" i="1" s="1"/>
  <c r="J45" i="1"/>
  <c r="K45" i="1" s="1"/>
  <c r="I46" i="1"/>
  <c r="L46" i="1" s="1"/>
  <c r="M46" i="1" s="1"/>
  <c r="J46" i="1"/>
  <c r="K46" i="1" s="1"/>
  <c r="F47" i="1" l="1"/>
  <c r="C47" i="1"/>
  <c r="D30" i="1" s="1"/>
  <c r="E30" i="1" s="1"/>
  <c r="I39" i="1"/>
  <c r="I38" i="1"/>
  <c r="I37" i="1"/>
  <c r="I36" i="1"/>
  <c r="I35" i="1"/>
  <c r="I34" i="1"/>
  <c r="I33" i="1"/>
  <c r="I32" i="1"/>
  <c r="I31" i="1"/>
  <c r="I30" i="1"/>
  <c r="G47" i="1"/>
  <c r="G31" i="1"/>
  <c r="G30" i="1"/>
  <c r="H30" i="1" s="1"/>
  <c r="H31" i="1" s="1"/>
  <c r="H32" i="1" s="1"/>
  <c r="G32" i="1"/>
  <c r="G33" i="1"/>
  <c r="G34" i="1"/>
  <c r="G35" i="1"/>
  <c r="G36" i="1"/>
  <c r="G37" i="1"/>
  <c r="G38" i="1"/>
  <c r="G39" i="1"/>
  <c r="D31" i="1"/>
  <c r="D32" i="1"/>
  <c r="D34" i="1"/>
  <c r="D36" i="1"/>
  <c r="D38" i="1"/>
  <c r="L39" i="1"/>
  <c r="M39" i="1" s="1"/>
  <c r="J39" i="1"/>
  <c r="K39" i="1" s="1"/>
  <c r="L38" i="1"/>
  <c r="M38" i="1" s="1"/>
  <c r="J38" i="1"/>
  <c r="K38" i="1" s="1"/>
  <c r="L37" i="1"/>
  <c r="M37" i="1" s="1"/>
  <c r="J37" i="1"/>
  <c r="K37" i="1" s="1"/>
  <c r="L36" i="1"/>
  <c r="M36" i="1" s="1"/>
  <c r="J36" i="1"/>
  <c r="K36" i="1" s="1"/>
  <c r="L35" i="1"/>
  <c r="M35" i="1" s="1"/>
  <c r="J35" i="1"/>
  <c r="K35" i="1" s="1"/>
  <c r="L34" i="1"/>
  <c r="M34" i="1" s="1"/>
  <c r="J34" i="1"/>
  <c r="K34" i="1" s="1"/>
  <c r="L33" i="1"/>
  <c r="M33" i="1" s="1"/>
  <c r="J33" i="1"/>
  <c r="K33" i="1" s="1"/>
  <c r="L32" i="1"/>
  <c r="M32" i="1" s="1"/>
  <c r="J32" i="1"/>
  <c r="K32" i="1" s="1"/>
  <c r="L31" i="1"/>
  <c r="M31" i="1" s="1"/>
  <c r="J31" i="1"/>
  <c r="K31" i="1" s="1"/>
  <c r="L30" i="1"/>
  <c r="M30" i="1" s="1"/>
  <c r="J30" i="1"/>
  <c r="K30" i="1" s="1"/>
  <c r="I47" i="1"/>
  <c r="L47" i="1" s="1"/>
  <c r="M47" i="1" s="1"/>
  <c r="H33" i="1" l="1"/>
  <c r="H34" i="1" s="1"/>
  <c r="H35" i="1" s="1"/>
  <c r="H36" i="1" s="1"/>
  <c r="H37" i="1" s="1"/>
  <c r="H38" i="1" s="1"/>
  <c r="H39" i="1" s="1"/>
  <c r="E31" i="1"/>
  <c r="E32" i="1" s="1"/>
  <c r="D47" i="1"/>
  <c r="D39" i="1"/>
  <c r="D37" i="1"/>
  <c r="D35" i="1"/>
  <c r="D33" i="1"/>
  <c r="E33" i="1" s="1"/>
  <c r="E34" i="1" s="1"/>
  <c r="E35" i="1" s="1"/>
  <c r="E36" i="1" s="1"/>
  <c r="E37" i="1" s="1"/>
  <c r="E38" i="1" s="1"/>
  <c r="E39" i="1" s="1"/>
  <c r="D40" i="1"/>
  <c r="D42" i="1"/>
  <c r="D44" i="1"/>
  <c r="D41" i="1"/>
  <c r="D43" i="1"/>
  <c r="D45" i="1"/>
  <c r="D46" i="1"/>
  <c r="J47" i="1"/>
  <c r="K47" i="1" s="1"/>
  <c r="G40" i="1"/>
  <c r="G42" i="1"/>
  <c r="G44" i="1"/>
  <c r="G46" i="1"/>
  <c r="G41" i="1"/>
  <c r="G43" i="1"/>
  <c r="G45" i="1"/>
  <c r="H40" i="1" l="1"/>
  <c r="H41" i="1" s="1"/>
  <c r="H42" i="1" s="1"/>
  <c r="H43" i="1" s="1"/>
  <c r="H44" i="1" s="1"/>
  <c r="H45" i="1" s="1"/>
  <c r="H46" i="1" s="1"/>
  <c r="E40" i="1"/>
  <c r="E41" i="1" s="1"/>
  <c r="E42" i="1" s="1"/>
  <c r="E43" i="1" s="1"/>
  <c r="E44" i="1" s="1"/>
  <c r="E45" i="1" s="1"/>
  <c r="E46" i="1" s="1"/>
</calcChain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<sst xmlns="http://schemas.openxmlformats.org/spreadsheetml/2006/main" count="68" uniqueCount="33">
  <si>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</si>
  <si>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</si>
  <si>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</si>
  <si>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</si>
  <si>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</si>
  <si>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</si>
  <si>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</si>
  <si>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</si>
  <si>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</si>
  <si>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</si>
  <si>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</si>
  <si>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</si>
  <si>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</si>
  <si>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</si>
  <si>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</si>
  <si>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</si>
  <si>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</si>
  <si>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</si>
  <si>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</si>
  <si>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</si>
  <si>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</si>
  <si>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Nota: El resultado del régimen general se define como el total de cuotas devengadas del IVA más el recargo de equivalencia menos las deducciones.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</si>
  <si>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</si>
  <si>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</si>
  <si>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</si>
  <si>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48.a</t>
  </si>
  <si>
    <t>RESULTADO NETO DEL RÉGIMEN GENERAL DEL IVA 2012-2013, POR INTERVALOS DE BASE IMPONIBLE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</si>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</sst>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3" fontId="3" fillId="2" borderId="0" xfId="0" applyNumberFormat="1" applyFont="1" applyFill="1" applyBorder="1"/>
    <xf numFmtId="0" fontId="6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Fill="1" applyBorder="1"/>
    <xf numFmtId="164" fontId="1" fillId="0" borderId="0" xfId="0" applyNumberFormat="1" applyFont="1"/>
    <xf numFmtId="0" fontId="10" fillId="0" borderId="0" xfId="0" applyFont="1"/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164" fontId="10" fillId="0" borderId="13" xfId="0" applyNumberFormat="1" applyFont="1" applyBorder="1" applyAlignment="1" applyProtection="1">
      <alignment horizontal="right" vertical="center" indent="1"/>
    </xf>
    <xf numFmtId="3" fontId="10" fillId="0" borderId="14" xfId="0" applyNumberFormat="1" applyFont="1" applyBorder="1" applyAlignment="1" applyProtection="1">
      <alignment horizontal="right" vertical="center" indent="1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0" fontId="2" fillId="3" borderId="13" xfId="0" applyFont="1" applyFill="1" applyBorder="1" applyAlignment="1" applyProtection="1">
      <alignment horizontal="center" vertical="top"/>
    </xf>
    <xf numFmtId="3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3" fillId="3" borderId="19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7" fillId="0" borderId="0" xfId="0" applyFont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1" fillId="0" borderId="19" xfId="0" applyFont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2:R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2" spans="2:18" ht="20.100000000000001" customHeight="1" x14ac:dyDescent="0.2">
      <c r="B2" s="63" t="s">
        <v>25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O2" s="4"/>
    </row>
    <row r="3" spans="2:18" ht="20.100000000000001" customHeight="1" x14ac:dyDescent="0.2">
      <c r="B3" s="66" t="s">
        <v>26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</row>
    <row r="4" spans="2:18" ht="9.9499999999999993" customHeight="1" x14ac:dyDescent="0.2"/>
    <row r="5" spans="2:18" ht="27.95" customHeight="1" x14ac:dyDescent="0.25">
      <c r="B5" s="69" t="s">
        <v>24</v>
      </c>
      <c r="C5" s="72" t="s">
        <v>23</v>
      </c>
      <c r="D5" s="73"/>
      <c r="E5" s="73"/>
      <c r="F5" s="73"/>
      <c r="G5" s="73"/>
      <c r="H5" s="73"/>
      <c r="I5" s="74"/>
      <c r="J5" s="18"/>
      <c r="K5" s="18"/>
      <c r="L5" s="18"/>
      <c r="M5" s="18"/>
    </row>
    <row r="6" spans="2:18" ht="21.95" customHeight="1" x14ac:dyDescent="0.25">
      <c r="B6" s="70"/>
      <c r="C6" s="75" t="s">
        <v>0</v>
      </c>
      <c r="D6" s="77" t="s">
        <v>1</v>
      </c>
      <c r="E6" s="79" t="s">
        <v>2</v>
      </c>
      <c r="F6" s="19" t="s">
        <v>3</v>
      </c>
      <c r="G6" s="77" t="s">
        <v>1</v>
      </c>
      <c r="H6" s="79" t="s">
        <v>2</v>
      </c>
      <c r="I6" s="20" t="s">
        <v>4</v>
      </c>
      <c r="J6" s="18"/>
      <c r="K6" s="18"/>
      <c r="L6" s="18"/>
      <c r="M6" s="18"/>
    </row>
    <row r="7" spans="2:18" ht="21.95" customHeight="1" x14ac:dyDescent="0.25">
      <c r="B7" s="71"/>
      <c r="C7" s="76"/>
      <c r="D7" s="78"/>
      <c r="E7" s="80"/>
      <c r="F7" s="60" t="s">
        <v>22</v>
      </c>
      <c r="G7" s="81"/>
      <c r="H7" s="80"/>
      <c r="I7" s="61" t="s">
        <v>5</v>
      </c>
      <c r="J7" s="18"/>
      <c r="K7" s="18"/>
      <c r="L7" s="18"/>
      <c r="M7" s="18"/>
    </row>
    <row r="8" spans="2:18" ht="24.95" customHeight="1" x14ac:dyDescent="0.25">
      <c r="B8" s="21" t="s">
        <v>6</v>
      </c>
      <c r="C8" s="22">
        <v>448492</v>
      </c>
      <c r="D8" s="23">
        <f>C8/C$25</f>
        <v>0.16018177831017888</v>
      </c>
      <c r="E8" s="24">
        <f>D8</f>
        <v>0.16018177831017888</v>
      </c>
      <c r="F8" s="25">
        <v>-1061.02435816</v>
      </c>
      <c r="G8" s="23">
        <f>F8/F$25</f>
        <v>-2.4006782425378608E-2</v>
      </c>
      <c r="H8" s="24">
        <f>G8</f>
        <v>-2.4006782425378608E-2</v>
      </c>
      <c r="I8" s="26">
        <f>(+F8/C8)*1000000</f>
        <v>-2365.7598310783692</v>
      </c>
      <c r="J8" s="18"/>
      <c r="K8" s="27"/>
      <c r="L8" s="18"/>
      <c r="M8" s="18"/>
      <c r="P8" s="5"/>
      <c r="Q8" s="2"/>
      <c r="R8" s="2"/>
    </row>
    <row r="9" spans="2:18" ht="24.95" customHeight="1" x14ac:dyDescent="0.25">
      <c r="B9" s="21" t="s">
        <v>7</v>
      </c>
      <c r="C9" s="28">
        <v>483773</v>
      </c>
      <c r="D9" s="29">
        <f t="shared" ref="D9:D24" si="0">C9/C$25</f>
        <v>0.17278261248461549</v>
      </c>
      <c r="E9" s="30">
        <f t="shared" ref="E9:E24" si="1">E8+D9</f>
        <v>0.33296439079479434</v>
      </c>
      <c r="F9" s="31">
        <v>192.48054804</v>
      </c>
      <c r="G9" s="29">
        <f t="shared" ref="G9:G24" si="2">F9/F$25</f>
        <v>4.3550730974048976E-3</v>
      </c>
      <c r="H9" s="30">
        <f t="shared" ref="H9:H24" si="3">H8+G9</f>
        <v>-1.9651709327973711E-2</v>
      </c>
      <c r="I9" s="32">
        <f t="shared" ref="I9:I25" si="4">(+F9/C9)*1000000</f>
        <v>397.87368877552075</v>
      </c>
      <c r="J9" s="18"/>
      <c r="K9" s="27"/>
      <c r="L9" s="18"/>
      <c r="M9" s="18"/>
      <c r="P9" s="5"/>
      <c r="Q9" s="2"/>
      <c r="R9" s="2"/>
    </row>
    <row r="10" spans="2:18" ht="24.95" customHeight="1" x14ac:dyDescent="0.25">
      <c r="B10" s="21" t="s">
        <v>8</v>
      </c>
      <c r="C10" s="28">
        <v>286854</v>
      </c>
      <c r="D10" s="29">
        <f t="shared" si="0"/>
        <v>0.10245173567285047</v>
      </c>
      <c r="E10" s="30">
        <f t="shared" si="1"/>
        <v>0.43541612646764483</v>
      </c>
      <c r="F10" s="31">
        <v>239.66978791999998</v>
      </c>
      <c r="G10" s="29">
        <f t="shared" si="2"/>
        <v>5.422778853550532E-3</v>
      </c>
      <c r="H10" s="30">
        <f t="shared" si="3"/>
        <v>-1.4228930474423179E-2</v>
      </c>
      <c r="I10" s="32">
        <f t="shared" si="4"/>
        <v>835.51140273449209</v>
      </c>
      <c r="J10" s="18"/>
      <c r="K10" s="27"/>
      <c r="L10" s="18"/>
      <c r="M10" s="18"/>
      <c r="P10" s="5"/>
      <c r="Q10" s="2"/>
      <c r="R10" s="2"/>
    </row>
    <row r="11" spans="2:18" ht="24.95" customHeight="1" x14ac:dyDescent="0.25">
      <c r="B11" s="21" t="s">
        <v>9</v>
      </c>
      <c r="C11" s="28">
        <v>388519</v>
      </c>
      <c r="D11" s="29">
        <f t="shared" si="0"/>
        <v>0.13876203884861354</v>
      </c>
      <c r="E11" s="30">
        <f t="shared" si="1"/>
        <v>0.57417816531625832</v>
      </c>
      <c r="F11" s="31">
        <v>598.9509460700001</v>
      </c>
      <c r="G11" s="29">
        <f t="shared" si="2"/>
        <v>1.3551889676418594E-2</v>
      </c>
      <c r="H11" s="30">
        <f t="shared" si="3"/>
        <v>-6.7704079800458457E-4</v>
      </c>
      <c r="I11" s="32">
        <f t="shared" si="4"/>
        <v>1541.6258820546745</v>
      </c>
      <c r="J11" s="18"/>
      <c r="K11" s="27"/>
      <c r="L11" s="18"/>
      <c r="M11" s="18"/>
      <c r="P11" s="5"/>
      <c r="Q11" s="2"/>
      <c r="R11" s="2"/>
    </row>
    <row r="12" spans="2:18" ht="24.95" customHeight="1" x14ac:dyDescent="0.25">
      <c r="B12" s="33" t="s">
        <v>10</v>
      </c>
      <c r="C12" s="34">
        <v>347238</v>
      </c>
      <c r="D12" s="35">
        <f t="shared" si="0"/>
        <v>0.12401826640579965</v>
      </c>
      <c r="E12" s="36">
        <f t="shared" si="1"/>
        <v>0.69819643172205792</v>
      </c>
      <c r="F12" s="37">
        <v>860.72273208000001</v>
      </c>
      <c r="G12" s="35">
        <f t="shared" si="2"/>
        <v>1.9474749282340269E-2</v>
      </c>
      <c r="H12" s="36">
        <f t="shared" si="3"/>
        <v>1.8797708484335686E-2</v>
      </c>
      <c r="I12" s="32">
        <f t="shared" si="4"/>
        <v>2478.7688331346226</v>
      </c>
      <c r="J12" s="18"/>
      <c r="K12" s="27"/>
      <c r="L12" s="18"/>
      <c r="M12" s="18"/>
      <c r="P12" s="5"/>
      <c r="Q12" s="2"/>
      <c r="R12" s="2"/>
    </row>
    <row r="13" spans="2:18" ht="24.95" customHeight="1" x14ac:dyDescent="0.25">
      <c r="B13" s="21" t="s">
        <v>11</v>
      </c>
      <c r="C13" s="28">
        <v>359695</v>
      </c>
      <c r="D13" s="29">
        <f t="shared" si="0"/>
        <v>0.128467363407329</v>
      </c>
      <c r="E13" s="30">
        <f t="shared" si="1"/>
        <v>0.82666379512938692</v>
      </c>
      <c r="F13" s="31">
        <v>1576.61363504</v>
      </c>
      <c r="G13" s="29">
        <f t="shared" si="2"/>
        <v>3.5672527415796566E-2</v>
      </c>
      <c r="H13" s="30">
        <f t="shared" si="3"/>
        <v>5.4470235900132252E-2</v>
      </c>
      <c r="I13" s="38">
        <f t="shared" si="4"/>
        <v>4383.1958604929177</v>
      </c>
      <c r="J13" s="18"/>
      <c r="K13" s="27"/>
      <c r="L13" s="18"/>
      <c r="M13" s="18"/>
      <c r="P13" s="5"/>
      <c r="Q13" s="2"/>
      <c r="R13" s="2"/>
    </row>
    <row r="14" spans="2:18" ht="24.95" customHeight="1" x14ac:dyDescent="0.25">
      <c r="B14" s="21" t="s">
        <v>12</v>
      </c>
      <c r="C14" s="28">
        <v>182614</v>
      </c>
      <c r="D14" s="29">
        <f t="shared" si="0"/>
        <v>6.5221754823575465E-2</v>
      </c>
      <c r="E14" s="30">
        <f t="shared" si="1"/>
        <v>0.89188554995296243</v>
      </c>
      <c r="F14" s="31">
        <v>1557.2988906800001</v>
      </c>
      <c r="G14" s="29">
        <f t="shared" si="2"/>
        <v>3.5235511185314886E-2</v>
      </c>
      <c r="H14" s="30">
        <f t="shared" si="3"/>
        <v>8.9705747085447138E-2</v>
      </c>
      <c r="I14" s="32">
        <f t="shared" si="4"/>
        <v>8527.8176409256685</v>
      </c>
      <c r="J14" s="18"/>
      <c r="K14" s="27"/>
      <c r="L14" s="18"/>
      <c r="M14" s="18"/>
      <c r="P14" s="5"/>
      <c r="Q14" s="2"/>
      <c r="R14" s="2"/>
    </row>
    <row r="15" spans="2:18" ht="24.95" customHeight="1" x14ac:dyDescent="0.25">
      <c r="B15" s="21" t="s">
        <v>13</v>
      </c>
      <c r="C15" s="28">
        <v>123363</v>
      </c>
      <c r="D15" s="29">
        <f t="shared" si="0"/>
        <v>4.4059882266971537E-2</v>
      </c>
      <c r="E15" s="30">
        <f t="shared" si="1"/>
        <v>0.93594543221993398</v>
      </c>
      <c r="F15" s="31">
        <v>1623.1820124100002</v>
      </c>
      <c r="G15" s="29">
        <f t="shared" si="2"/>
        <v>3.6726185510284851E-2</v>
      </c>
      <c r="H15" s="30">
        <f t="shared" si="3"/>
        <v>0.12643193259573199</v>
      </c>
      <c r="I15" s="32">
        <f t="shared" si="4"/>
        <v>13157.77025858645</v>
      </c>
      <c r="J15" s="18"/>
      <c r="K15" s="27"/>
      <c r="L15" s="18"/>
      <c r="M15" s="18"/>
      <c r="P15" s="5"/>
      <c r="Q15" s="2"/>
      <c r="R15" s="2"/>
    </row>
    <row r="16" spans="2:18" ht="24.95" customHeight="1" x14ac:dyDescent="0.25">
      <c r="B16" s="21" t="s">
        <v>14</v>
      </c>
      <c r="C16" s="28">
        <v>94657</v>
      </c>
      <c r="D16" s="29">
        <f t="shared" si="0"/>
        <v>3.3807351278298391E-2</v>
      </c>
      <c r="E16" s="30">
        <f t="shared" si="1"/>
        <v>0.96975278349823235</v>
      </c>
      <c r="F16" s="31">
        <v>2866.7529551900002</v>
      </c>
      <c r="G16" s="29">
        <f t="shared" si="2"/>
        <v>6.4863274752622935E-2</v>
      </c>
      <c r="H16" s="30">
        <f t="shared" si="3"/>
        <v>0.19129520734835492</v>
      </c>
      <c r="I16" s="32">
        <f t="shared" si="4"/>
        <v>30285.694192611219</v>
      </c>
      <c r="J16" s="18"/>
      <c r="K16" s="27"/>
      <c r="L16" s="18"/>
      <c r="M16" s="18"/>
      <c r="P16" s="5"/>
      <c r="Q16" s="2"/>
      <c r="R16" s="2"/>
    </row>
    <row r="17" spans="2:18" ht="24.95" customHeight="1" x14ac:dyDescent="0.25">
      <c r="B17" s="33" t="s">
        <v>15</v>
      </c>
      <c r="C17" s="34">
        <v>38957</v>
      </c>
      <c r="D17" s="35">
        <f t="shared" si="0"/>
        <v>1.3913741020195764E-2</v>
      </c>
      <c r="E17" s="36">
        <f t="shared" si="1"/>
        <v>0.98366652451842806</v>
      </c>
      <c r="F17" s="37">
        <v>2117.3971857500001</v>
      </c>
      <c r="G17" s="35">
        <f t="shared" si="2"/>
        <v>4.7908319121495506E-2</v>
      </c>
      <c r="H17" s="36">
        <f t="shared" si="3"/>
        <v>0.23920352646985044</v>
      </c>
      <c r="I17" s="39">
        <f t="shared" si="4"/>
        <v>54352.162275072515</v>
      </c>
      <c r="J17" s="18"/>
      <c r="K17" s="27"/>
      <c r="L17" s="40"/>
      <c r="M17" s="18"/>
      <c r="P17" s="5"/>
      <c r="Q17" s="2"/>
      <c r="R17" s="2"/>
    </row>
    <row r="18" spans="2:18" ht="24.95" customHeight="1" x14ac:dyDescent="0.25">
      <c r="B18" s="21" t="s">
        <v>16</v>
      </c>
      <c r="C18" s="28">
        <v>22174</v>
      </c>
      <c r="D18" s="29">
        <f t="shared" si="0"/>
        <v>7.919585527166385E-3</v>
      </c>
      <c r="E18" s="30">
        <f t="shared" si="1"/>
        <v>0.99158611004559449</v>
      </c>
      <c r="F18" s="31">
        <v>1997.249143</v>
      </c>
      <c r="G18" s="29">
        <f t="shared" si="2"/>
        <v>4.5189844376828631E-2</v>
      </c>
      <c r="H18" s="30">
        <f t="shared" si="3"/>
        <v>0.28439337084667904</v>
      </c>
      <c r="I18" s="32">
        <f t="shared" si="4"/>
        <v>90071.666952286469</v>
      </c>
      <c r="J18" s="18"/>
      <c r="K18" s="27"/>
      <c r="L18" s="18"/>
      <c r="M18" s="18"/>
      <c r="P18" s="5"/>
      <c r="Q18" s="2"/>
      <c r="R18" s="2"/>
    </row>
    <row r="19" spans="2:18" ht="24.95" customHeight="1" x14ac:dyDescent="0.25">
      <c r="B19" s="21" t="s">
        <v>29</v>
      </c>
      <c r="C19" s="28">
        <v>13726</v>
      </c>
      <c r="D19" s="29">
        <f t="shared" si="0"/>
        <v>4.9023284452911434E-3</v>
      </c>
      <c r="E19" s="30">
        <f t="shared" si="1"/>
        <v>0.99648843849088564</v>
      </c>
      <c r="F19" s="31">
        <v>2739.3474989699998</v>
      </c>
      <c r="G19" s="29">
        <f t="shared" si="2"/>
        <v>6.1980593460947614E-2</v>
      </c>
      <c r="H19" s="30">
        <f t="shared" si="3"/>
        <v>0.34637396430762668</v>
      </c>
      <c r="I19" s="32">
        <f t="shared" si="4"/>
        <v>199573.61933338188</v>
      </c>
      <c r="J19" s="18"/>
      <c r="K19" s="27"/>
      <c r="L19" s="18"/>
      <c r="M19" s="18"/>
      <c r="P19" s="5"/>
      <c r="Q19" s="2"/>
      <c r="R19" s="2"/>
    </row>
    <row r="20" spans="2:18" ht="24.95" customHeight="1" x14ac:dyDescent="0.25">
      <c r="B20" s="21" t="s">
        <v>30</v>
      </c>
      <c r="C20" s="28">
        <v>4873</v>
      </c>
      <c r="D20" s="29">
        <f t="shared" si="0"/>
        <v>1.7404230303004328E-3</v>
      </c>
      <c r="E20" s="30">
        <f t="shared" si="1"/>
        <v>0.99822886152118606</v>
      </c>
      <c r="F20" s="31">
        <v>1939.8813234900001</v>
      </c>
      <c r="G20" s="29">
        <f t="shared" si="2"/>
        <v>4.3891837643426877E-2</v>
      </c>
      <c r="H20" s="30">
        <f t="shared" si="3"/>
        <v>0.39026580195105354</v>
      </c>
      <c r="I20" s="32">
        <f t="shared" si="4"/>
        <v>398087.69207674946</v>
      </c>
      <c r="J20" s="18"/>
      <c r="K20" s="27"/>
      <c r="L20" s="18"/>
      <c r="M20" s="18"/>
      <c r="P20" s="5"/>
      <c r="Q20" s="2"/>
      <c r="R20" s="2"/>
    </row>
    <row r="21" spans="2:18" ht="24.95" customHeight="1" x14ac:dyDescent="0.25">
      <c r="B21" s="21" t="s">
        <v>31</v>
      </c>
      <c r="C21" s="28">
        <v>2494</v>
      </c>
      <c r="D21" s="29">
        <f t="shared" si="0"/>
        <v>8.9074800688883219E-4</v>
      </c>
      <c r="E21" s="30">
        <f t="shared" si="1"/>
        <v>0.99911960952807488</v>
      </c>
      <c r="F21" s="31">
        <v>1857.43916676</v>
      </c>
      <c r="G21" s="29">
        <f t="shared" si="2"/>
        <v>4.2026497885602372E-2</v>
      </c>
      <c r="H21" s="30">
        <f t="shared" si="3"/>
        <v>0.4322922998366559</v>
      </c>
      <c r="I21" s="32">
        <f t="shared" si="4"/>
        <v>744763.09813953494</v>
      </c>
      <c r="J21" s="18"/>
      <c r="K21" s="27"/>
      <c r="L21" s="18"/>
      <c r="M21" s="18"/>
      <c r="P21" s="5"/>
      <c r="Q21" s="2"/>
      <c r="R21" s="2"/>
    </row>
    <row r="22" spans="2:18" ht="24.95" customHeight="1" x14ac:dyDescent="0.25">
      <c r="B22" s="33" t="s">
        <v>32</v>
      </c>
      <c r="C22" s="34">
        <v>1493</v>
      </c>
      <c r="D22" s="35">
        <f t="shared" si="0"/>
        <v>5.3323447244788555E-4</v>
      </c>
      <c r="E22" s="36">
        <f t="shared" si="1"/>
        <v>0.99965284400052279</v>
      </c>
      <c r="F22" s="37">
        <v>2944.1202133699999</v>
      </c>
      <c r="G22" s="35">
        <f t="shared" si="2"/>
        <v>6.6613789639195661E-2</v>
      </c>
      <c r="H22" s="36">
        <f t="shared" si="3"/>
        <v>0.49890608947585158</v>
      </c>
      <c r="I22" s="39">
        <f t="shared" si="4"/>
        <v>1971949.2386939048</v>
      </c>
      <c r="J22" s="18"/>
      <c r="K22" s="27"/>
      <c r="L22" s="18"/>
      <c r="M22" s="18"/>
      <c r="P22" s="5"/>
      <c r="Q22" s="2"/>
      <c r="R22" s="2"/>
    </row>
    <row r="23" spans="2:18" ht="24.95" customHeight="1" x14ac:dyDescent="0.25">
      <c r="B23" s="21" t="s">
        <v>17</v>
      </c>
      <c r="C23" s="28">
        <v>501</v>
      </c>
      <c r="D23" s="29">
        <f t="shared" si="0"/>
        <v>1.7893534540950478E-4</v>
      </c>
      <c r="E23" s="30">
        <f t="shared" si="1"/>
        <v>0.99983177934593226</v>
      </c>
      <c r="F23" s="31">
        <v>2851.4459673000001</v>
      </c>
      <c r="G23" s="29">
        <f t="shared" si="2"/>
        <v>6.451693819113212E-2</v>
      </c>
      <c r="H23" s="30">
        <f t="shared" si="3"/>
        <v>0.56342302766698371</v>
      </c>
      <c r="I23" s="32">
        <f t="shared" si="4"/>
        <v>5691508.9167664666</v>
      </c>
      <c r="J23" s="18"/>
      <c r="K23" s="27"/>
      <c r="L23" s="18"/>
      <c r="M23" s="18"/>
      <c r="P23" s="5"/>
      <c r="Q23" s="2"/>
      <c r="R23" s="2"/>
    </row>
    <row r="24" spans="2:18" ht="24.95" customHeight="1" x14ac:dyDescent="0.25">
      <c r="B24" s="21" t="s">
        <v>18</v>
      </c>
      <c r="C24" s="28">
        <v>471</v>
      </c>
      <c r="D24" s="29">
        <f t="shared" si="0"/>
        <v>1.6822065406761828E-4</v>
      </c>
      <c r="E24" s="41">
        <f t="shared" si="1"/>
        <v>0.99999999999999989</v>
      </c>
      <c r="F24" s="31">
        <v>19295.330529900002</v>
      </c>
      <c r="G24" s="29">
        <f t="shared" si="2"/>
        <v>0.43657697233301629</v>
      </c>
      <c r="H24" s="41">
        <f t="shared" si="3"/>
        <v>1</v>
      </c>
      <c r="I24" s="42">
        <f t="shared" si="4"/>
        <v>40966731.485987268</v>
      </c>
      <c r="J24" s="18"/>
      <c r="K24" s="27"/>
      <c r="L24" s="18"/>
      <c r="M24" s="18"/>
      <c r="P24" s="5"/>
      <c r="Q24" s="2"/>
      <c r="R24" s="2"/>
    </row>
    <row r="25" spans="2:18" ht="27.95" customHeight="1" x14ac:dyDescent="0.25">
      <c r="B25" s="43" t="s">
        <v>19</v>
      </c>
      <c r="C25" s="44">
        <f>SUM(C8:C24)</f>
        <v>2799894</v>
      </c>
      <c r="D25" s="45">
        <f>SUM(D8:D24)</f>
        <v>0.99999999999999989</v>
      </c>
      <c r="E25" s="46"/>
      <c r="F25" s="47">
        <f>SUM(F8:F24)</f>
        <v>44196.858177810005</v>
      </c>
      <c r="G25" s="45">
        <f>SUM(G8:G24)</f>
        <v>1</v>
      </c>
      <c r="H25" s="46"/>
      <c r="I25" s="48">
        <f t="shared" si="4"/>
        <v>15785.189788545567</v>
      </c>
      <c r="J25" s="18"/>
      <c r="K25" s="18"/>
      <c r="L25" s="18"/>
      <c r="M25" s="18"/>
      <c r="P25" s="5"/>
      <c r="Q25" s="2"/>
      <c r="R25" s="2"/>
    </row>
    <row r="26" spans="2:18" s="6" customFormat="1" ht="9" customHeight="1" x14ac:dyDescent="0.25">
      <c r="B26" s="49"/>
      <c r="C26" s="50"/>
      <c r="D26" s="51"/>
      <c r="E26" s="52"/>
      <c r="F26" s="50"/>
      <c r="G26" s="51"/>
      <c r="H26" s="52"/>
      <c r="I26" s="50"/>
      <c r="J26" s="53"/>
      <c r="K26" s="53"/>
      <c r="L26" s="53"/>
      <c r="M26" s="53"/>
      <c r="N26" s="1"/>
      <c r="P26" s="7"/>
      <c r="Q26" s="8"/>
      <c r="R26" s="8"/>
    </row>
    <row r="27" spans="2:18" ht="27.95" customHeight="1" x14ac:dyDescent="0.2">
      <c r="B27" s="69" t="s">
        <v>24</v>
      </c>
      <c r="C27" s="72" t="s">
        <v>27</v>
      </c>
      <c r="D27" s="73"/>
      <c r="E27" s="73"/>
      <c r="F27" s="73"/>
      <c r="G27" s="73"/>
      <c r="H27" s="73"/>
      <c r="I27" s="74"/>
      <c r="J27" s="72" t="s">
        <v>28</v>
      </c>
      <c r="K27" s="73"/>
      <c r="L27" s="73"/>
      <c r="M27" s="74"/>
    </row>
    <row r="28" spans="2:18" ht="21.95" customHeight="1" x14ac:dyDescent="0.25">
      <c r="B28" s="70"/>
      <c r="C28" s="75" t="s">
        <v>0</v>
      </c>
      <c r="D28" s="82" t="s">
        <v>1</v>
      </c>
      <c r="E28" s="79" t="s">
        <v>2</v>
      </c>
      <c r="F28" s="19" t="s">
        <v>3</v>
      </c>
      <c r="G28" s="82" t="s">
        <v>1</v>
      </c>
      <c r="H28" s="79" t="s">
        <v>2</v>
      </c>
      <c r="I28" s="20" t="s">
        <v>4</v>
      </c>
      <c r="J28" s="84" t="s">
        <v>3</v>
      </c>
      <c r="K28" s="85"/>
      <c r="L28" s="86" t="s">
        <v>4</v>
      </c>
      <c r="M28" s="85"/>
    </row>
    <row r="29" spans="2:18" ht="21.95" customHeight="1" x14ac:dyDescent="0.2">
      <c r="B29" s="71"/>
      <c r="C29" s="76"/>
      <c r="D29" s="83"/>
      <c r="E29" s="80"/>
      <c r="F29" s="60" t="s">
        <v>22</v>
      </c>
      <c r="G29" s="83"/>
      <c r="H29" s="80"/>
      <c r="I29" s="61" t="s">
        <v>5</v>
      </c>
      <c r="J29" s="60" t="s">
        <v>22</v>
      </c>
      <c r="K29" s="54" t="s">
        <v>20</v>
      </c>
      <c r="L29" s="60" t="s">
        <v>5</v>
      </c>
      <c r="M29" s="54" t="s">
        <v>20</v>
      </c>
    </row>
    <row r="30" spans="2:18" ht="24.95" customHeight="1" x14ac:dyDescent="0.2">
      <c r="B30" s="21" t="s">
        <v>6</v>
      </c>
      <c r="C30" s="22">
        <v>490658</v>
      </c>
      <c r="D30" s="23">
        <f t="shared" ref="D30:D47" si="5">C30/C$47</f>
        <v>0.17171628795090321</v>
      </c>
      <c r="E30" s="24">
        <f>D30</f>
        <v>0.17171628795090321</v>
      </c>
      <c r="F30" s="25">
        <v>-1049.05113132</v>
      </c>
      <c r="G30" s="23">
        <f t="shared" ref="G30:G47" si="6">F30/F$47</f>
        <v>-2.1791912373681901E-2</v>
      </c>
      <c r="H30" s="24">
        <f>G30</f>
        <v>-2.1791912373681901E-2</v>
      </c>
      <c r="I30" s="26">
        <f>(+F30/C30)*1000000</f>
        <v>-2138.0495810116213</v>
      </c>
      <c r="J30" s="25">
        <f t="shared" ref="J30:J47" si="7">F30-F8</f>
        <v>11.973226840000052</v>
      </c>
      <c r="K30" s="30">
        <f t="shared" ref="K30:K47" si="8">J30/ABS(F8)</f>
        <v>1.1284591864378779E-2</v>
      </c>
      <c r="L30" s="55">
        <f t="shared" ref="L30:L47" si="9">I30-I8</f>
        <v>227.7102500667479</v>
      </c>
      <c r="M30" s="30">
        <f t="shared" ref="M30:M47" si="10">L30/ABS(I8)</f>
        <v>9.6252479679204042E-2</v>
      </c>
      <c r="O30" s="9"/>
    </row>
    <row r="31" spans="2:18" ht="24.95" customHeight="1" x14ac:dyDescent="0.25">
      <c r="B31" s="21" t="s">
        <v>7</v>
      </c>
      <c r="C31" s="28">
        <v>515004</v>
      </c>
      <c r="D31" s="29">
        <f t="shared" si="5"/>
        <v>0.18023669268587683</v>
      </c>
      <c r="E31" s="30">
        <f>D31+E30</f>
        <v>0.35195298063678004</v>
      </c>
      <c r="F31" s="31">
        <v>256.74025369999998</v>
      </c>
      <c r="G31" s="29">
        <f t="shared" si="6"/>
        <v>5.3332587367665857E-3</v>
      </c>
      <c r="H31" s="30">
        <f>G31+H30</f>
        <v>-1.6458653636915316E-2</v>
      </c>
      <c r="I31" s="32">
        <f t="shared" ref="I31:I47" si="11">(+F31/C31)*1000000</f>
        <v>498.52089245908763</v>
      </c>
      <c r="J31" s="31">
        <f t="shared" si="7"/>
        <v>64.25970565999998</v>
      </c>
      <c r="K31" s="30">
        <f t="shared" si="8"/>
        <v>0.33385038807477818</v>
      </c>
      <c r="L31" s="56">
        <f t="shared" si="9"/>
        <v>100.64720368356689</v>
      </c>
      <c r="M31" s="30">
        <f t="shared" si="10"/>
        <v>0.25296270279473487</v>
      </c>
      <c r="O31" s="9"/>
    </row>
    <row r="32" spans="2:18" ht="24.95" customHeight="1" x14ac:dyDescent="0.2">
      <c r="B32" s="57" t="s">
        <v>8</v>
      </c>
      <c r="C32" s="28">
        <v>294672</v>
      </c>
      <c r="D32" s="29">
        <f t="shared" si="5"/>
        <v>0.10312678485435589</v>
      </c>
      <c r="E32" s="30">
        <f t="shared" ref="E32:E39" si="12">E31+D32</f>
        <v>0.45507976549113593</v>
      </c>
      <c r="F32" s="31">
        <v>327.57420399</v>
      </c>
      <c r="G32" s="29">
        <f t="shared" si="6"/>
        <v>6.8046905780907831E-3</v>
      </c>
      <c r="H32" s="30">
        <f t="shared" ref="H32:H39" si="13">H31+G32</f>
        <v>-9.6539630588245336E-3</v>
      </c>
      <c r="I32" s="32">
        <f t="shared" si="11"/>
        <v>1111.6570423725364</v>
      </c>
      <c r="J32" s="31">
        <f t="shared" si="7"/>
        <v>87.904416070000025</v>
      </c>
      <c r="K32" s="30">
        <f t="shared" si="8"/>
        <v>0.36677303732309335</v>
      </c>
      <c r="L32" s="55">
        <f t="shared" si="9"/>
        <v>276.14563963804426</v>
      </c>
      <c r="M32" s="30">
        <f t="shared" si="10"/>
        <v>0.33051091670833549</v>
      </c>
      <c r="O32" s="9"/>
    </row>
    <row r="33" spans="1:15" ht="24.95" customHeight="1" x14ac:dyDescent="0.2">
      <c r="B33" s="21" t="s">
        <v>9</v>
      </c>
      <c r="C33" s="28">
        <v>394531</v>
      </c>
      <c r="D33" s="29">
        <f t="shared" si="5"/>
        <v>0.13807458311401791</v>
      </c>
      <c r="E33" s="30">
        <f t="shared" si="12"/>
        <v>0.59315434860515381</v>
      </c>
      <c r="F33" s="31">
        <v>709.25722607</v>
      </c>
      <c r="G33" s="29">
        <f t="shared" si="6"/>
        <v>1.4733382253227326E-2</v>
      </c>
      <c r="H33" s="30">
        <f t="shared" si="13"/>
        <v>5.0794191944027924E-3</v>
      </c>
      <c r="I33" s="32">
        <f t="shared" si="11"/>
        <v>1797.7224250312397</v>
      </c>
      <c r="J33" s="31">
        <f t="shared" si="7"/>
        <v>110.3062799999999</v>
      </c>
      <c r="K33" s="30">
        <f t="shared" si="8"/>
        <v>0.18416579976001621</v>
      </c>
      <c r="L33" s="55">
        <f t="shared" si="9"/>
        <v>256.09654297656516</v>
      </c>
      <c r="M33" s="30">
        <f t="shared" si="10"/>
        <v>0.16612107123891851</v>
      </c>
      <c r="O33" s="9"/>
    </row>
    <row r="34" spans="1:15" ht="24.95" customHeight="1" x14ac:dyDescent="0.2">
      <c r="B34" s="33" t="s">
        <v>10</v>
      </c>
      <c r="C34" s="34">
        <v>352599</v>
      </c>
      <c r="D34" s="35">
        <f t="shared" si="5"/>
        <v>0.12339958059422351</v>
      </c>
      <c r="E34" s="36">
        <f t="shared" si="12"/>
        <v>0.71655392919937733</v>
      </c>
      <c r="F34" s="37">
        <v>1057.18418232</v>
      </c>
      <c r="G34" s="35">
        <f t="shared" si="6"/>
        <v>2.196086003450724E-2</v>
      </c>
      <c r="H34" s="36">
        <f t="shared" si="13"/>
        <v>2.704027922891003E-2</v>
      </c>
      <c r="I34" s="32">
        <f t="shared" si="11"/>
        <v>2998.2619982473007</v>
      </c>
      <c r="J34" s="37">
        <f t="shared" si="7"/>
        <v>196.46145023999998</v>
      </c>
      <c r="K34" s="36">
        <f t="shared" si="8"/>
        <v>0.22825172720283149</v>
      </c>
      <c r="L34" s="58">
        <f t="shared" si="9"/>
        <v>519.49316511267807</v>
      </c>
      <c r="M34" s="36">
        <f t="shared" si="10"/>
        <v>0.2095770925341727</v>
      </c>
      <c r="O34" s="9"/>
    </row>
    <row r="35" spans="1:15" ht="24.95" customHeight="1" x14ac:dyDescent="0.2">
      <c r="B35" s="21" t="s">
        <v>11</v>
      </c>
      <c r="C35" s="28">
        <v>352363</v>
      </c>
      <c r="D35" s="29">
        <f t="shared" si="5"/>
        <v>0.12331698733383356</v>
      </c>
      <c r="E35" s="30">
        <f t="shared" si="12"/>
        <v>0.83987091653321089</v>
      </c>
      <c r="F35" s="31">
        <v>1812.2774421900001</v>
      </c>
      <c r="G35" s="29">
        <f t="shared" si="6"/>
        <v>3.7646393047888541E-2</v>
      </c>
      <c r="H35" s="30">
        <f t="shared" si="13"/>
        <v>6.4686672276798571E-2</v>
      </c>
      <c r="I35" s="38">
        <f t="shared" si="11"/>
        <v>5143.2115238830411</v>
      </c>
      <c r="J35" s="31">
        <f t="shared" si="7"/>
        <v>235.66380715000014</v>
      </c>
      <c r="K35" s="30">
        <f t="shared" si="8"/>
        <v>0.1494746727494978</v>
      </c>
      <c r="L35" s="55">
        <f t="shared" si="9"/>
        <v>760.01566339012334</v>
      </c>
      <c r="M35" s="30">
        <f t="shared" si="10"/>
        <v>0.17339304187622015</v>
      </c>
      <c r="O35" s="9"/>
    </row>
    <row r="36" spans="1:15" ht="24.95" customHeight="1" x14ac:dyDescent="0.2">
      <c r="B36" s="21" t="s">
        <v>12</v>
      </c>
      <c r="C36" s="28">
        <v>175098</v>
      </c>
      <c r="D36" s="29">
        <f t="shared" si="5"/>
        <v>6.1279299609151891E-2</v>
      </c>
      <c r="E36" s="30">
        <f t="shared" si="12"/>
        <v>0.90115021614236279</v>
      </c>
      <c r="F36" s="31">
        <v>1741.35198752</v>
      </c>
      <c r="G36" s="29">
        <f t="shared" si="6"/>
        <v>3.6173060388414266E-2</v>
      </c>
      <c r="H36" s="30">
        <f t="shared" si="13"/>
        <v>0.10085973266521284</v>
      </c>
      <c r="I36" s="32">
        <f t="shared" si="11"/>
        <v>9945.0135782247653</v>
      </c>
      <c r="J36" s="31">
        <f t="shared" si="7"/>
        <v>184.05309683999985</v>
      </c>
      <c r="K36" s="30">
        <f t="shared" si="8"/>
        <v>0.11818739353216415</v>
      </c>
      <c r="L36" s="55">
        <f t="shared" si="9"/>
        <v>1417.1959372990968</v>
      </c>
      <c r="M36" s="30">
        <f t="shared" si="10"/>
        <v>0.16618506597723923</v>
      </c>
      <c r="O36" s="9"/>
    </row>
    <row r="37" spans="1:15" ht="24.95" customHeight="1" x14ac:dyDescent="0.2">
      <c r="B37" s="21" t="s">
        <v>13</v>
      </c>
      <c r="C37" s="28">
        <v>116768</v>
      </c>
      <c r="D37" s="29">
        <f t="shared" si="5"/>
        <v>4.0865465378025156E-2</v>
      </c>
      <c r="E37" s="30">
        <f t="shared" si="12"/>
        <v>0.94201568152038795</v>
      </c>
      <c r="F37" s="31">
        <v>2082.2529902299998</v>
      </c>
      <c r="G37" s="29">
        <f t="shared" si="6"/>
        <v>4.3254588216146549E-2</v>
      </c>
      <c r="H37" s="30">
        <f t="shared" si="13"/>
        <v>0.14411432088135939</v>
      </c>
      <c r="I37" s="32">
        <f t="shared" si="11"/>
        <v>17832.394065411754</v>
      </c>
      <c r="J37" s="31">
        <f t="shared" si="7"/>
        <v>459.0709778199996</v>
      </c>
      <c r="K37" s="30">
        <f t="shared" si="8"/>
        <v>0.28282162709430192</v>
      </c>
      <c r="L37" s="55">
        <f t="shared" si="9"/>
        <v>4674.6238068253042</v>
      </c>
      <c r="M37" s="30">
        <f t="shared" si="10"/>
        <v>0.35527477034148358</v>
      </c>
      <c r="O37" s="9"/>
    </row>
    <row r="38" spans="1:15" ht="24.95" customHeight="1" x14ac:dyDescent="0.2">
      <c r="B38" s="21" t="s">
        <v>14</v>
      </c>
      <c r="C38" s="28">
        <v>87162</v>
      </c>
      <c r="D38" s="29">
        <f t="shared" si="5"/>
        <v>3.0504210856394119E-2</v>
      </c>
      <c r="E38" s="30">
        <f t="shared" si="12"/>
        <v>0.97251989237678205</v>
      </c>
      <c r="F38" s="31">
        <v>2981.4916881999998</v>
      </c>
      <c r="G38" s="29">
        <f t="shared" si="6"/>
        <v>6.1934450735839586E-2</v>
      </c>
      <c r="H38" s="30">
        <f t="shared" si="13"/>
        <v>0.20604877161719898</v>
      </c>
      <c r="I38" s="32">
        <f t="shared" si="11"/>
        <v>34206.324868635413</v>
      </c>
      <c r="J38" s="31">
        <f t="shared" si="7"/>
        <v>114.73873300999958</v>
      </c>
      <c r="K38" s="30">
        <f t="shared" si="8"/>
        <v>4.0023934675736658E-2</v>
      </c>
      <c r="L38" s="55">
        <f t="shared" si="9"/>
        <v>3920.6306760241932</v>
      </c>
      <c r="M38" s="30">
        <f t="shared" si="10"/>
        <v>0.12945487235952832</v>
      </c>
      <c r="O38" s="9"/>
    </row>
    <row r="39" spans="1:15" ht="24.95" customHeight="1" x14ac:dyDescent="0.2">
      <c r="B39" s="33" t="s">
        <v>15</v>
      </c>
      <c r="C39" s="34">
        <v>35802</v>
      </c>
      <c r="D39" s="35">
        <f t="shared" si="5"/>
        <v>1.252967757830961E-2</v>
      </c>
      <c r="E39" s="36">
        <f t="shared" si="12"/>
        <v>0.98504956995509163</v>
      </c>
      <c r="F39" s="37">
        <v>2181.9659036999997</v>
      </c>
      <c r="G39" s="35">
        <f t="shared" si="6"/>
        <v>4.5325922022467886E-2</v>
      </c>
      <c r="H39" s="36">
        <f t="shared" si="13"/>
        <v>0.25137469363966686</v>
      </c>
      <c r="I39" s="39">
        <f t="shared" si="11"/>
        <v>60945.363490866424</v>
      </c>
      <c r="J39" s="37">
        <f t="shared" si="7"/>
        <v>64.568717949999609</v>
      </c>
      <c r="K39" s="36">
        <f t="shared" si="8"/>
        <v>3.0494381679802233E-2</v>
      </c>
      <c r="L39" s="58">
        <f t="shared" si="9"/>
        <v>6593.2012157939098</v>
      </c>
      <c r="M39" s="36">
        <f t="shared" si="10"/>
        <v>0.12130522392883243</v>
      </c>
      <c r="O39" s="9"/>
    </row>
    <row r="40" spans="1:15" ht="24.95" customHeight="1" x14ac:dyDescent="0.2">
      <c r="B40" s="21" t="s">
        <v>16</v>
      </c>
      <c r="C40" s="28">
        <v>20698</v>
      </c>
      <c r="D40" s="29">
        <f t="shared" si="5"/>
        <v>7.2437089133526701E-3</v>
      </c>
      <c r="E40" s="30">
        <f t="shared" ref="E40:E46" si="14">E39+D40</f>
        <v>0.99229327886844432</v>
      </c>
      <c r="F40" s="31">
        <v>2030.3137450199999</v>
      </c>
      <c r="G40" s="29">
        <f t="shared" si="6"/>
        <v>4.2175655601158275E-2</v>
      </c>
      <c r="H40" s="30">
        <f t="shared" ref="H40:H46" si="15">H39+G40</f>
        <v>0.29355034924082513</v>
      </c>
      <c r="I40" s="38">
        <f t="shared" ref="I40:I46" si="16">(+F40/C40)*1000000</f>
        <v>98092.267128224936</v>
      </c>
      <c r="J40" s="31">
        <f t="shared" si="7"/>
        <v>33.064602019999938</v>
      </c>
      <c r="K40" s="30">
        <f t="shared" si="8"/>
        <v>1.6555071326922553E-2</v>
      </c>
      <c r="L40" s="55">
        <f t="shared" si="9"/>
        <v>8020.6001759384671</v>
      </c>
      <c r="M40" s="30">
        <f t="shared" si="10"/>
        <v>8.9046871755878665E-2</v>
      </c>
      <c r="O40" s="9"/>
    </row>
    <row r="41" spans="1:15" ht="24.95" customHeight="1" x14ac:dyDescent="0.2">
      <c r="B41" s="21" t="s">
        <v>29</v>
      </c>
      <c r="C41" s="28">
        <v>12767</v>
      </c>
      <c r="D41" s="29">
        <f t="shared" si="5"/>
        <v>4.4680854042310151E-3</v>
      </c>
      <c r="E41" s="30">
        <f t="shared" si="14"/>
        <v>0.99676136427267537</v>
      </c>
      <c r="F41" s="31">
        <v>2613.8788682199997</v>
      </c>
      <c r="G41" s="29">
        <f t="shared" si="6"/>
        <v>5.4298039009781772E-2</v>
      </c>
      <c r="H41" s="30">
        <f t="shared" si="15"/>
        <v>0.34784838825060688</v>
      </c>
      <c r="I41" s="32">
        <f t="shared" si="16"/>
        <v>204737.12447873421</v>
      </c>
      <c r="J41" s="31">
        <f t="shared" si="7"/>
        <v>-125.4686307500001</v>
      </c>
      <c r="K41" s="30">
        <f t="shared" si="8"/>
        <v>-4.5802378412076801E-2</v>
      </c>
      <c r="L41" s="55">
        <f t="shared" si="9"/>
        <v>5163.5051453523338</v>
      </c>
      <c r="M41" s="30">
        <f t="shared" si="10"/>
        <v>2.5872683787564375E-2</v>
      </c>
      <c r="O41" s="9"/>
    </row>
    <row r="42" spans="1:15" ht="24.95" customHeight="1" x14ac:dyDescent="0.2">
      <c r="B42" s="21" t="s">
        <v>30</v>
      </c>
      <c r="C42" s="28">
        <v>4481</v>
      </c>
      <c r="D42" s="29">
        <f t="shared" si="5"/>
        <v>1.5682220330821004E-3</v>
      </c>
      <c r="E42" s="30">
        <f t="shared" si="14"/>
        <v>0.99832958630575741</v>
      </c>
      <c r="F42" s="31">
        <v>2169.1743432600001</v>
      </c>
      <c r="G42" s="29">
        <f t="shared" si="6"/>
        <v>4.5060203263954775E-2</v>
      </c>
      <c r="H42" s="30">
        <f t="shared" si="15"/>
        <v>0.39290859151456164</v>
      </c>
      <c r="I42" s="32">
        <f t="shared" si="16"/>
        <v>484082.64745815669</v>
      </c>
      <c r="J42" s="31">
        <f t="shared" si="7"/>
        <v>229.29301977</v>
      </c>
      <c r="K42" s="30">
        <f t="shared" si="8"/>
        <v>0.11819950890474254</v>
      </c>
      <c r="L42" s="55">
        <f t="shared" si="9"/>
        <v>85994.955381407228</v>
      </c>
      <c r="M42" s="30">
        <f t="shared" si="10"/>
        <v>0.21602013097362427</v>
      </c>
      <c r="O42" s="9"/>
    </row>
    <row r="43" spans="1:15" ht="24.95" customHeight="1" x14ac:dyDescent="0.2">
      <c r="B43" s="21" t="s">
        <v>31</v>
      </c>
      <c r="C43" s="28">
        <v>2400</v>
      </c>
      <c r="D43" s="29">
        <f t="shared" si="5"/>
        <v>8.3993146159273401E-4</v>
      </c>
      <c r="E43" s="30">
        <f t="shared" si="14"/>
        <v>0.99916951776735019</v>
      </c>
      <c r="F43" s="31">
        <v>2244.8654195200002</v>
      </c>
      <c r="G43" s="29">
        <f t="shared" si="6"/>
        <v>4.6632532059074722E-2</v>
      </c>
      <c r="H43" s="30">
        <f t="shared" si="15"/>
        <v>0.43954112357363639</v>
      </c>
      <c r="I43" s="32">
        <f t="shared" si="16"/>
        <v>935360.59146666678</v>
      </c>
      <c r="J43" s="31">
        <f t="shared" si="7"/>
        <v>387.42625276000012</v>
      </c>
      <c r="K43" s="30">
        <f t="shared" si="8"/>
        <v>0.20858085674795052</v>
      </c>
      <c r="L43" s="55">
        <f t="shared" si="9"/>
        <v>190597.49332713184</v>
      </c>
      <c r="M43" s="30">
        <f t="shared" si="10"/>
        <v>0.25591694030391188</v>
      </c>
      <c r="O43" s="9"/>
    </row>
    <row r="44" spans="1:15" ht="24.95" customHeight="1" x14ac:dyDescent="0.2">
      <c r="B44" s="33" t="s">
        <v>32</v>
      </c>
      <c r="C44" s="34">
        <v>1433</v>
      </c>
      <c r="D44" s="35">
        <f t="shared" si="5"/>
        <v>5.0150907685932828E-4</v>
      </c>
      <c r="E44" s="36">
        <f t="shared" si="14"/>
        <v>0.9996710268442095</v>
      </c>
      <c r="F44" s="37">
        <v>3111.6815176100004</v>
      </c>
      <c r="G44" s="35">
        <f t="shared" si="6"/>
        <v>6.4638880739053522E-2</v>
      </c>
      <c r="H44" s="36">
        <f t="shared" si="15"/>
        <v>0.50418000431268994</v>
      </c>
      <c r="I44" s="39">
        <f t="shared" si="16"/>
        <v>2171445.5810258202</v>
      </c>
      <c r="J44" s="37">
        <f t="shared" si="7"/>
        <v>167.56130424000048</v>
      </c>
      <c r="K44" s="36">
        <f t="shared" si="8"/>
        <v>5.6913879901731565E-2</v>
      </c>
      <c r="L44" s="58">
        <f t="shared" si="9"/>
        <v>199496.3423319154</v>
      </c>
      <c r="M44" s="36">
        <f t="shared" si="10"/>
        <v>0.10116707794367426</v>
      </c>
      <c r="O44" s="9"/>
    </row>
    <row r="45" spans="1:15" ht="24.95" customHeight="1" x14ac:dyDescent="0.2">
      <c r="B45" s="21" t="s">
        <v>17</v>
      </c>
      <c r="C45" s="28">
        <v>481</v>
      </c>
      <c r="D45" s="29">
        <f t="shared" si="5"/>
        <v>1.6833626376087712E-4</v>
      </c>
      <c r="E45" s="30">
        <f t="shared" si="14"/>
        <v>0.99983936310797039</v>
      </c>
      <c r="F45" s="31">
        <v>2610.7730073899997</v>
      </c>
      <c r="G45" s="29">
        <f t="shared" si="6"/>
        <v>5.4233521042037866E-2</v>
      </c>
      <c r="H45" s="30">
        <f t="shared" si="15"/>
        <v>0.55841352535472777</v>
      </c>
      <c r="I45" s="32">
        <f t="shared" si="16"/>
        <v>5427802.51016632</v>
      </c>
      <c r="J45" s="31">
        <f t="shared" si="7"/>
        <v>-240.67295991000037</v>
      </c>
      <c r="K45" s="30">
        <f t="shared" si="8"/>
        <v>-8.4403829730601801E-2</v>
      </c>
      <c r="L45" s="55">
        <f t="shared" si="9"/>
        <v>-263706.40660014655</v>
      </c>
      <c r="M45" s="30">
        <f t="shared" si="10"/>
        <v>-4.633330290027321E-2</v>
      </c>
      <c r="O45" s="9"/>
    </row>
    <row r="46" spans="1:15" ht="24.95" customHeight="1" x14ac:dyDescent="0.2">
      <c r="B46" s="21" t="s">
        <v>18</v>
      </c>
      <c r="C46" s="28">
        <v>459</v>
      </c>
      <c r="D46" s="29">
        <f t="shared" si="5"/>
        <v>1.6063689202961039E-4</v>
      </c>
      <c r="E46" s="30">
        <f t="shared" si="14"/>
        <v>1</v>
      </c>
      <c r="F46" s="31">
        <v>21257.739240990002</v>
      </c>
      <c r="G46" s="29">
        <f t="shared" si="6"/>
        <v>0.44158647464527229</v>
      </c>
      <c r="H46" s="30">
        <f t="shared" si="15"/>
        <v>1</v>
      </c>
      <c r="I46" s="32">
        <f t="shared" si="16"/>
        <v>46313157.387777783</v>
      </c>
      <c r="J46" s="31">
        <f t="shared" si="7"/>
        <v>1962.40871109</v>
      </c>
      <c r="K46" s="30">
        <f t="shared" si="8"/>
        <v>0.10170381419738085</v>
      </c>
      <c r="L46" s="55">
        <f t="shared" si="9"/>
        <v>5346425.9017905146</v>
      </c>
      <c r="M46" s="30">
        <f t="shared" si="10"/>
        <v>0.13050652829404433</v>
      </c>
      <c r="O46" s="9"/>
    </row>
    <row r="47" spans="1:15" ht="27.95" customHeight="1" x14ac:dyDescent="0.2">
      <c r="B47" s="43" t="s">
        <v>19</v>
      </c>
      <c r="C47" s="44">
        <f>SUM(C30:C46)</f>
        <v>2857376</v>
      </c>
      <c r="D47" s="45">
        <f t="shared" si="5"/>
        <v>1</v>
      </c>
      <c r="E47" s="46"/>
      <c r="F47" s="47">
        <f>SUM(F30:F46)</f>
        <v>48139.470888609998</v>
      </c>
      <c r="G47" s="45">
        <f t="shared" si="6"/>
        <v>1</v>
      </c>
      <c r="H47" s="46"/>
      <c r="I47" s="48">
        <f t="shared" si="11"/>
        <v>16847.440059904609</v>
      </c>
      <c r="J47" s="47">
        <f t="shared" si="7"/>
        <v>3942.6127107999928</v>
      </c>
      <c r="K47" s="46">
        <f t="shared" si="8"/>
        <v>8.9205723514063431E-2</v>
      </c>
      <c r="L47" s="59">
        <f t="shared" si="9"/>
        <v>1062.250271359042</v>
      </c>
      <c r="M47" s="46">
        <f t="shared" si="10"/>
        <v>6.7294108312201464E-2</v>
      </c>
      <c r="O47" s="9"/>
    </row>
    <row r="48" spans="1:15" s="6" customFormat="1" ht="3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0"/>
      <c r="K48" s="3"/>
      <c r="L48" s="11"/>
      <c r="M48" s="12"/>
      <c r="O48" s="16"/>
    </row>
    <row r="49" spans="2:8" ht="15" customHeight="1" x14ac:dyDescent="0.25">
      <c r="B49" s="62" t="s">
        <v>21</v>
      </c>
      <c r="C49" s="15"/>
      <c r="F49" s="14"/>
      <c r="H49" s="17"/>
    </row>
    <row r="50" spans="2:8" ht="15.75" x14ac:dyDescent="0.25">
      <c r="C50" s="13"/>
      <c r="F50" s="14"/>
      <c r="H50" s="1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Cuadro-48a</vt:lpstr>
      <vt:lpstr>'Cuadro-48a'!Área_de_impresión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2013-11-12T09:16:18Z</cp:lastPrinted>
  <dcterms:created xsi:type="dcterms:W3CDTF">2011-03-15T12:03:01Z</dcterms:created>
  <dcterms:modified xsi:type="dcterms:W3CDTF">2015-03-11T11:22:50Z</dcterms:modified>
</cp:coreProperties>
</file>