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8b" sheetId="1" r:id="rId1"/>
  </sheets>
  <definedNames>
    <definedName name="_xlnm.Print_Area" localSheetId="0">'Cuadro-48b'!$B$2:$M$47</definedName>
  </definedNames>
  <calcPr calcId="145621"/>
</workbook>
</file>

<file path=xl/calcChain.xml><?xml version="1.0" encoding="utf-8"?>
<calcChain xmlns="http://schemas.openxmlformats.org/spreadsheetml/2006/main">
  <c r="F25" i="1" l="1"/>
  <c r="C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25" i="1" l="1"/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25" i="1" s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25" i="1" l="1"/>
  <c r="H8" i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I40" i="1"/>
  <c r="L40" i="1" s="1"/>
  <c r="M40" i="1" s="1"/>
  <c r="J40" i="1"/>
  <c r="K40" i="1"/>
  <c r="I41" i="1"/>
  <c r="J41" i="1"/>
  <c r="K41" i="1" s="1"/>
  <c r="L41" i="1"/>
  <c r="M41" i="1" s="1"/>
  <c r="I42" i="1"/>
  <c r="L42" i="1" s="1"/>
  <c r="M42" i="1" s="1"/>
  <c r="J42" i="1"/>
  <c r="K42" i="1"/>
  <c r="I43" i="1"/>
  <c r="J43" i="1"/>
  <c r="K43" i="1" s="1"/>
  <c r="L43" i="1"/>
  <c r="M43" i="1" s="1"/>
  <c r="I44" i="1"/>
  <c r="L44" i="1" s="1"/>
  <c r="M44" i="1" s="1"/>
  <c r="J44" i="1"/>
  <c r="K44" i="1"/>
  <c r="I45" i="1"/>
  <c r="J45" i="1"/>
  <c r="K45" i="1" s="1"/>
  <c r="L45" i="1"/>
  <c r="M45" i="1" s="1"/>
  <c r="I46" i="1"/>
  <c r="L46" i="1" s="1"/>
  <c r="M46" i="1" s="1"/>
  <c r="J46" i="1"/>
  <c r="K46" i="1"/>
  <c r="F47" i="1" l="1"/>
  <c r="C47" i="1"/>
  <c r="I39" i="1"/>
  <c r="I38" i="1"/>
  <c r="L38" i="1" s="1"/>
  <c r="M38" i="1" s="1"/>
  <c r="I37" i="1"/>
  <c r="I36" i="1"/>
  <c r="L36" i="1" s="1"/>
  <c r="M36" i="1" s="1"/>
  <c r="I35" i="1"/>
  <c r="I34" i="1"/>
  <c r="L34" i="1" s="1"/>
  <c r="M34" i="1" s="1"/>
  <c r="I33" i="1"/>
  <c r="I32" i="1"/>
  <c r="L32" i="1" s="1"/>
  <c r="M32" i="1" s="1"/>
  <c r="I31" i="1"/>
  <c r="I30" i="1"/>
  <c r="L30" i="1" s="1"/>
  <c r="M30" i="1" s="1"/>
  <c r="J47" i="1"/>
  <c r="K47" i="1" s="1"/>
  <c r="G47" i="1"/>
  <c r="D30" i="1"/>
  <c r="E30" i="1" s="1"/>
  <c r="L39" i="1"/>
  <c r="M39" i="1" s="1"/>
  <c r="J39" i="1"/>
  <c r="K39" i="1" s="1"/>
  <c r="J38" i="1"/>
  <c r="K38" i="1" s="1"/>
  <c r="L37" i="1"/>
  <c r="M37" i="1" s="1"/>
  <c r="J37" i="1"/>
  <c r="K37" i="1" s="1"/>
  <c r="J36" i="1"/>
  <c r="K36" i="1" s="1"/>
  <c r="L35" i="1"/>
  <c r="M35" i="1" s="1"/>
  <c r="J35" i="1"/>
  <c r="K35" i="1" s="1"/>
  <c r="J34" i="1"/>
  <c r="K34" i="1" s="1"/>
  <c r="L33" i="1"/>
  <c r="M33" i="1" s="1"/>
  <c r="J33" i="1"/>
  <c r="K33" i="1" s="1"/>
  <c r="J32" i="1"/>
  <c r="K32" i="1" s="1"/>
  <c r="L31" i="1"/>
  <c r="M31" i="1" s="1"/>
  <c r="J31" i="1"/>
  <c r="K31" i="1" s="1"/>
  <c r="J30" i="1"/>
  <c r="K30" i="1" s="1"/>
  <c r="D38" i="1"/>
  <c r="D36" i="1"/>
  <c r="D34" i="1"/>
  <c r="D32" i="1"/>
  <c r="G36" i="1"/>
  <c r="G34" i="1"/>
  <c r="G32" i="1"/>
  <c r="G39" i="1"/>
  <c r="G37" i="1"/>
  <c r="G35" i="1"/>
  <c r="G33" i="1"/>
  <c r="G30" i="1"/>
  <c r="H30" i="1" s="1"/>
  <c r="D31" i="1"/>
  <c r="D33" i="1"/>
  <c r="D35" i="1"/>
  <c r="D37" i="1"/>
  <c r="D39" i="1"/>
  <c r="D47" i="1"/>
  <c r="G31" i="1" l="1"/>
  <c r="G40" i="1"/>
  <c r="G42" i="1"/>
  <c r="G44" i="1"/>
  <c r="G46" i="1"/>
  <c r="G41" i="1"/>
  <c r="G43" i="1"/>
  <c r="G45" i="1"/>
  <c r="D40" i="1"/>
  <c r="D42" i="1"/>
  <c r="D44" i="1"/>
  <c r="D41" i="1"/>
  <c r="D43" i="1"/>
  <c r="D45" i="1"/>
  <c r="D46" i="1"/>
  <c r="I47" i="1"/>
  <c r="L47" i="1" s="1"/>
  <c r="M47" i="1" s="1"/>
  <c r="G38" i="1"/>
  <c r="E31" i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H31" i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</calcChain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<sst xmlns="http://schemas.openxmlformats.org/spreadsheetml/2006/main" count="67" uniqueCount="32">
  <si>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</si>
  <si>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</si>
  <si>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</si>
  <si>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</si>
  <si>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</si>
  <si>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</si>
  <si>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</si>
  <si>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</si>
  <si>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</si>
  <si>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</si>
  <si>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</si>
  <si>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</si>
  <si>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</si>
  <si>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</si>
  <si>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</si>
  <si>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</si>
  <si>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</si>
  <si>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</si>
  <si>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</si>
  <si>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</si>
  <si>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</si>
  <si>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</si>
  <si>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</si>
  <si>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</si>
  <si>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48.b</t>
  </si>
  <si>
    <t>RESULTADO POSITIVO DEL RÉGIMEN GENERAL DEL IVA 2012-2013, POR INTERVALOS DE BASE IMPONIBLE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</si>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</sst>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0" fontId="10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164" fontId="10" fillId="0" borderId="13" xfId="0" applyNumberFormat="1" applyFont="1" applyBorder="1" applyAlignment="1" applyProtection="1">
      <alignment horizontal="right" vertical="center" indent="1"/>
    </xf>
    <xf numFmtId="3" fontId="10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3" fillId="2" borderId="19" xfId="0" applyFont="1" applyFill="1" applyBorder="1" applyAlignment="1" applyProtection="1">
      <alignment horizontal="center" vertical="top"/>
    </xf>
    <xf numFmtId="0" fontId="3" fillId="2" borderId="13" xfId="0" applyFont="1" applyFill="1" applyBorder="1" applyAlignment="1" applyProtection="1">
      <alignment horizontal="center" vertical="top"/>
    </xf>
    <xf numFmtId="164" fontId="1" fillId="0" borderId="0" xfId="0" applyNumberFormat="1" applyFont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11" fillId="0" borderId="19" xfId="0" applyFont="1" applyBorder="1"/>
    <xf numFmtId="0" fontId="2" fillId="2" borderId="19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1"/>
    </row>
    <row r="2" spans="1:18" ht="20.100000000000001" customHeight="1" x14ac:dyDescent="0.2">
      <c r="B2" s="72" t="s">
        <v>24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4"/>
    </row>
    <row r="3" spans="1:18" ht="20.100000000000001" customHeight="1" x14ac:dyDescent="0.2">
      <c r="B3" s="75" t="s">
        <v>25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9.9499999999999993" customHeight="1" x14ac:dyDescent="0.2"/>
    <row r="5" spans="1:18" ht="27.95" customHeight="1" x14ac:dyDescent="0.25">
      <c r="B5" s="58" t="s">
        <v>23</v>
      </c>
      <c r="C5" s="61" t="s">
        <v>22</v>
      </c>
      <c r="D5" s="62"/>
      <c r="E5" s="62"/>
      <c r="F5" s="62"/>
      <c r="G5" s="62"/>
      <c r="H5" s="62"/>
      <c r="I5" s="63"/>
      <c r="J5" s="13"/>
      <c r="K5" s="13"/>
      <c r="L5" s="13"/>
      <c r="M5" s="13"/>
    </row>
    <row r="6" spans="1:18" ht="21.95" customHeight="1" x14ac:dyDescent="0.25">
      <c r="B6" s="59"/>
      <c r="C6" s="64" t="s">
        <v>0</v>
      </c>
      <c r="D6" s="78" t="s">
        <v>1</v>
      </c>
      <c r="E6" s="68" t="s">
        <v>2</v>
      </c>
      <c r="F6" s="14" t="s">
        <v>3</v>
      </c>
      <c r="G6" s="78" t="s">
        <v>1</v>
      </c>
      <c r="H6" s="68" t="s">
        <v>2</v>
      </c>
      <c r="I6" s="15" t="s">
        <v>4</v>
      </c>
      <c r="J6" s="13"/>
      <c r="K6" s="13"/>
      <c r="L6" s="13"/>
      <c r="M6" s="13"/>
    </row>
    <row r="7" spans="1:18" ht="21.95" customHeight="1" x14ac:dyDescent="0.25">
      <c r="B7" s="60"/>
      <c r="C7" s="65"/>
      <c r="D7" s="79"/>
      <c r="E7" s="69"/>
      <c r="F7" s="55" t="s">
        <v>21</v>
      </c>
      <c r="G7" s="80"/>
      <c r="H7" s="69"/>
      <c r="I7" s="56" t="s">
        <v>5</v>
      </c>
      <c r="J7" s="13"/>
      <c r="K7" s="13"/>
      <c r="L7" s="13"/>
      <c r="M7" s="13"/>
    </row>
    <row r="8" spans="1:18" ht="24.95" customHeight="1" x14ac:dyDescent="0.25">
      <c r="B8" s="16" t="s">
        <v>6</v>
      </c>
      <c r="C8" s="17">
        <v>221128</v>
      </c>
      <c r="D8" s="18">
        <f>C8/C$25</f>
        <v>0.10334489409541205</v>
      </c>
      <c r="E8" s="19">
        <f>D8</f>
        <v>0.10334489409541205</v>
      </c>
      <c r="F8" s="20">
        <v>87.161914370000005</v>
      </c>
      <c r="G8" s="18">
        <f>F8/F$25</f>
        <v>1.2893946569419959E-3</v>
      </c>
      <c r="H8" s="19">
        <f>G8</f>
        <v>1.2893946569419959E-3</v>
      </c>
      <c r="I8" s="21">
        <f>(+F8/C8)*1000000</f>
        <v>394.16950530914221</v>
      </c>
      <c r="J8" s="13"/>
      <c r="K8" s="22"/>
      <c r="L8" s="13"/>
      <c r="M8" s="13"/>
      <c r="P8" s="5"/>
      <c r="Q8" s="2"/>
      <c r="R8" s="2"/>
    </row>
    <row r="9" spans="1:18" ht="24.95" customHeight="1" x14ac:dyDescent="0.25">
      <c r="B9" s="16" t="s">
        <v>7</v>
      </c>
      <c r="C9" s="23">
        <v>413636</v>
      </c>
      <c r="D9" s="24">
        <f t="shared" ref="D9:D24" si="0">C9/C$25</f>
        <v>0.19331413757665178</v>
      </c>
      <c r="E9" s="25">
        <f t="shared" ref="E9:E24" si="1">E8+D9</f>
        <v>0.29665903167206381</v>
      </c>
      <c r="F9" s="26">
        <v>365.15667373000002</v>
      </c>
      <c r="G9" s="24">
        <f t="shared" ref="G9:G24" si="2">F9/F$25</f>
        <v>5.4017981070896212E-3</v>
      </c>
      <c r="H9" s="25">
        <f t="shared" ref="H9:H24" si="3">H8+G9</f>
        <v>6.6911927640316169E-3</v>
      </c>
      <c r="I9" s="27">
        <f t="shared" ref="I9:I25" si="4">(+F9/C9)*1000000</f>
        <v>882.79713015791674</v>
      </c>
      <c r="J9" s="13"/>
      <c r="K9" s="22"/>
      <c r="L9" s="13"/>
      <c r="M9" s="13"/>
      <c r="P9" s="5"/>
      <c r="Q9" s="2"/>
      <c r="R9" s="2"/>
    </row>
    <row r="10" spans="1:18" ht="24.95" customHeight="1" x14ac:dyDescent="0.25">
      <c r="B10" s="16" t="s">
        <v>8</v>
      </c>
      <c r="C10" s="23">
        <v>243980</v>
      </c>
      <c r="D10" s="24">
        <f t="shared" si="0"/>
        <v>0.11402485104282872</v>
      </c>
      <c r="E10" s="25">
        <f t="shared" si="1"/>
        <v>0.41068388271489253</v>
      </c>
      <c r="F10" s="26">
        <v>390.85754163000001</v>
      </c>
      <c r="G10" s="24">
        <f t="shared" si="2"/>
        <v>5.7819935397915665E-3</v>
      </c>
      <c r="H10" s="25">
        <f t="shared" si="3"/>
        <v>1.2473186303823183E-2</v>
      </c>
      <c r="I10" s="27">
        <f t="shared" si="4"/>
        <v>1602.0064826215264</v>
      </c>
      <c r="J10" s="13"/>
      <c r="K10" s="22"/>
      <c r="L10" s="13"/>
      <c r="M10" s="13"/>
      <c r="P10" s="5"/>
      <c r="Q10" s="2"/>
      <c r="R10" s="2"/>
    </row>
    <row r="11" spans="1:18" ht="24.95" customHeight="1" x14ac:dyDescent="0.25">
      <c r="B11" s="16" t="s">
        <v>9</v>
      </c>
      <c r="C11" s="23">
        <v>323097</v>
      </c>
      <c r="D11" s="24">
        <f t="shared" si="0"/>
        <v>0.15100043977942795</v>
      </c>
      <c r="E11" s="25">
        <f t="shared" si="1"/>
        <v>0.56168432249432043</v>
      </c>
      <c r="F11" s="26">
        <v>832.23132184000008</v>
      </c>
      <c r="G11" s="24">
        <f t="shared" si="2"/>
        <v>1.2311278698688253E-2</v>
      </c>
      <c r="H11" s="25">
        <f t="shared" si="3"/>
        <v>2.4784465002511434E-2</v>
      </c>
      <c r="I11" s="27">
        <f t="shared" si="4"/>
        <v>2575.7940242094478</v>
      </c>
      <c r="J11" s="13"/>
      <c r="K11" s="22"/>
      <c r="L11" s="13"/>
      <c r="M11" s="13"/>
      <c r="P11" s="5"/>
      <c r="Q11" s="2"/>
      <c r="R11" s="2"/>
    </row>
    <row r="12" spans="1:18" ht="24.95" customHeight="1" x14ac:dyDescent="0.25">
      <c r="B12" s="28" t="s">
        <v>10</v>
      </c>
      <c r="C12" s="29">
        <v>276805</v>
      </c>
      <c r="D12" s="30">
        <f t="shared" si="0"/>
        <v>0.12936572216128456</v>
      </c>
      <c r="E12" s="31">
        <f t="shared" si="1"/>
        <v>0.69105004465560493</v>
      </c>
      <c r="F12" s="32">
        <v>1226.2055361800001</v>
      </c>
      <c r="G12" s="30">
        <f t="shared" si="2"/>
        <v>1.8139377480301977E-2</v>
      </c>
      <c r="H12" s="31">
        <f t="shared" si="3"/>
        <v>4.2923842482813411E-2</v>
      </c>
      <c r="I12" s="27">
        <f t="shared" si="4"/>
        <v>4429.8532764220299</v>
      </c>
      <c r="J12" s="13"/>
      <c r="K12" s="22"/>
      <c r="L12" s="13"/>
      <c r="M12" s="13"/>
      <c r="P12" s="5"/>
      <c r="Q12" s="2"/>
      <c r="R12" s="2"/>
    </row>
    <row r="13" spans="1:18" ht="24.95" customHeight="1" x14ac:dyDescent="0.25">
      <c r="B13" s="16" t="s">
        <v>11</v>
      </c>
      <c r="C13" s="23">
        <v>278837</v>
      </c>
      <c r="D13" s="24">
        <f t="shared" si="0"/>
        <v>0.13031538400782536</v>
      </c>
      <c r="E13" s="25">
        <f t="shared" si="1"/>
        <v>0.82136542866343032</v>
      </c>
      <c r="F13" s="26">
        <v>2241.0145897299999</v>
      </c>
      <c r="G13" s="24">
        <f t="shared" si="2"/>
        <v>3.3151546280418401E-2</v>
      </c>
      <c r="H13" s="25">
        <f t="shared" si="3"/>
        <v>7.6075388763231805E-2</v>
      </c>
      <c r="I13" s="33">
        <f t="shared" si="4"/>
        <v>8037.0058124639118</v>
      </c>
      <c r="J13" s="13"/>
      <c r="K13" s="22"/>
      <c r="L13" s="13"/>
      <c r="M13" s="13"/>
      <c r="P13" s="5"/>
      <c r="Q13" s="2"/>
      <c r="R13" s="2"/>
    </row>
    <row r="14" spans="1:18" ht="24.95" customHeight="1" x14ac:dyDescent="0.25">
      <c r="B14" s="16" t="s">
        <v>12</v>
      </c>
      <c r="C14" s="23">
        <v>144225</v>
      </c>
      <c r="D14" s="24">
        <f t="shared" si="0"/>
        <v>6.7404025500663878E-2</v>
      </c>
      <c r="E14" s="25">
        <f t="shared" si="1"/>
        <v>0.88876945416409425</v>
      </c>
      <c r="F14" s="26">
        <v>2182.3401198899996</v>
      </c>
      <c r="G14" s="24">
        <f t="shared" si="2"/>
        <v>3.2283569154658527E-2</v>
      </c>
      <c r="H14" s="25">
        <f t="shared" si="3"/>
        <v>0.10835895791789033</v>
      </c>
      <c r="I14" s="27">
        <f t="shared" si="4"/>
        <v>15131.496757774308</v>
      </c>
      <c r="J14" s="13"/>
      <c r="K14" s="22"/>
      <c r="L14" s="13"/>
      <c r="M14" s="13"/>
      <c r="P14" s="5"/>
      <c r="Q14" s="2"/>
      <c r="R14" s="2"/>
    </row>
    <row r="15" spans="1:18" ht="24.95" customHeight="1" x14ac:dyDescent="0.25">
      <c r="B15" s="16" t="s">
        <v>13</v>
      </c>
      <c r="C15" s="23">
        <v>98605</v>
      </c>
      <c r="D15" s="24">
        <f t="shared" si="0"/>
        <v>4.6083369280589093E-2</v>
      </c>
      <c r="E15" s="25">
        <f t="shared" si="1"/>
        <v>0.93485282344468335</v>
      </c>
      <c r="F15" s="26">
        <v>2723.16825535</v>
      </c>
      <c r="G15" s="24">
        <f t="shared" si="2"/>
        <v>4.0284092241219399E-2</v>
      </c>
      <c r="H15" s="25">
        <f t="shared" si="3"/>
        <v>0.14864305015910972</v>
      </c>
      <c r="I15" s="27">
        <f t="shared" si="4"/>
        <v>27616.938850463972</v>
      </c>
      <c r="J15" s="13"/>
      <c r="K15" s="22"/>
      <c r="L15" s="13"/>
      <c r="M15" s="13"/>
      <c r="P15" s="5"/>
      <c r="Q15" s="2"/>
      <c r="R15" s="2"/>
    </row>
    <row r="16" spans="1:18" ht="24.95" customHeight="1" x14ac:dyDescent="0.25">
      <c r="B16" s="16" t="s">
        <v>14</v>
      </c>
      <c r="C16" s="23">
        <v>75741</v>
      </c>
      <c r="D16" s="24">
        <f t="shared" si="0"/>
        <v>3.5397804093921181E-2</v>
      </c>
      <c r="E16" s="25">
        <f t="shared" si="1"/>
        <v>0.97025062753860447</v>
      </c>
      <c r="F16" s="26">
        <v>4238.2223080200001</v>
      </c>
      <c r="G16" s="24">
        <f t="shared" si="2"/>
        <v>6.2696433854076236E-2</v>
      </c>
      <c r="H16" s="25">
        <f t="shared" si="3"/>
        <v>0.21133948401318597</v>
      </c>
      <c r="I16" s="27">
        <f t="shared" si="4"/>
        <v>55956.777808848579</v>
      </c>
      <c r="J16" s="13"/>
      <c r="K16" s="22"/>
      <c r="L16" s="13"/>
      <c r="M16" s="13"/>
      <c r="P16" s="5"/>
      <c r="Q16" s="2"/>
      <c r="R16" s="2"/>
    </row>
    <row r="17" spans="2:18" ht="24.95" customHeight="1" x14ac:dyDescent="0.25">
      <c r="B17" s="28" t="s">
        <v>15</v>
      </c>
      <c r="C17" s="29">
        <v>30222</v>
      </c>
      <c r="D17" s="30">
        <f t="shared" si="0"/>
        <v>1.4124350554210876E-2</v>
      </c>
      <c r="E17" s="31">
        <f t="shared" si="1"/>
        <v>0.98437497809281538</v>
      </c>
      <c r="F17" s="32">
        <v>3469.1131644699999</v>
      </c>
      <c r="G17" s="30">
        <f t="shared" si="2"/>
        <v>5.13189276638275E-2</v>
      </c>
      <c r="H17" s="31">
        <f t="shared" si="3"/>
        <v>0.26265841167701348</v>
      </c>
      <c r="I17" s="34">
        <f t="shared" si="4"/>
        <v>114787.67667493878</v>
      </c>
      <c r="J17" s="13"/>
      <c r="K17" s="22"/>
      <c r="L17" s="35"/>
      <c r="M17" s="13"/>
      <c r="P17" s="5"/>
      <c r="Q17" s="2"/>
      <c r="R17" s="2"/>
    </row>
    <row r="18" spans="2:18" ht="24.95" customHeight="1" x14ac:dyDescent="0.25">
      <c r="B18" s="16" t="s">
        <v>16</v>
      </c>
      <c r="C18" s="23">
        <v>16611</v>
      </c>
      <c r="D18" s="24">
        <f t="shared" si="0"/>
        <v>7.7632051835085985E-3</v>
      </c>
      <c r="E18" s="25">
        <f t="shared" si="1"/>
        <v>0.99213818327632397</v>
      </c>
      <c r="F18" s="26">
        <v>3668.4444221700001</v>
      </c>
      <c r="G18" s="24">
        <f t="shared" si="2"/>
        <v>5.426765430088689E-2</v>
      </c>
      <c r="H18" s="25">
        <f t="shared" si="3"/>
        <v>0.31692606597790035</v>
      </c>
      <c r="I18" s="27">
        <f t="shared" si="4"/>
        <v>220844.28524291134</v>
      </c>
      <c r="J18" s="13"/>
      <c r="K18" s="22"/>
      <c r="L18" s="13"/>
      <c r="M18" s="13"/>
      <c r="P18" s="5"/>
      <c r="Q18" s="2"/>
      <c r="R18" s="2"/>
    </row>
    <row r="19" spans="2:18" ht="24.95" customHeight="1" x14ac:dyDescent="0.25">
      <c r="B19" s="16" t="s">
        <v>28</v>
      </c>
      <c r="C19" s="23">
        <v>9918</v>
      </c>
      <c r="D19" s="24">
        <f t="shared" si="0"/>
        <v>4.6352097411376967E-3</v>
      </c>
      <c r="E19" s="25">
        <f t="shared" si="1"/>
        <v>0.99677339301746171</v>
      </c>
      <c r="F19" s="26">
        <v>5196.9266066199998</v>
      </c>
      <c r="G19" s="24">
        <f t="shared" si="2"/>
        <v>7.687863957015019E-2</v>
      </c>
      <c r="H19" s="25">
        <f t="shared" si="3"/>
        <v>0.39380470554805053</v>
      </c>
      <c r="I19" s="27">
        <f t="shared" si="4"/>
        <v>523989.37352490413</v>
      </c>
      <c r="J19" s="13"/>
      <c r="K19" s="22"/>
      <c r="L19" s="13"/>
      <c r="M19" s="13"/>
      <c r="P19" s="5"/>
      <c r="Q19" s="2"/>
      <c r="R19" s="2"/>
    </row>
    <row r="20" spans="2:18" ht="24.95" customHeight="1" x14ac:dyDescent="0.25">
      <c r="B20" s="16" t="s">
        <v>29</v>
      </c>
      <c r="C20" s="23">
        <v>3436</v>
      </c>
      <c r="D20" s="24">
        <f t="shared" si="0"/>
        <v>1.6058258389341727E-3</v>
      </c>
      <c r="E20" s="25">
        <f t="shared" si="1"/>
        <v>0.99837921885639591</v>
      </c>
      <c r="F20" s="26">
        <v>4000.77878543</v>
      </c>
      <c r="G20" s="24">
        <f t="shared" si="2"/>
        <v>5.9183908784314711E-2</v>
      </c>
      <c r="H20" s="25">
        <f t="shared" si="3"/>
        <v>0.45298861433236526</v>
      </c>
      <c r="I20" s="27">
        <f t="shared" si="4"/>
        <v>1164371.0085651921</v>
      </c>
      <c r="J20" s="13"/>
      <c r="K20" s="22"/>
      <c r="L20" s="13"/>
      <c r="M20" s="13"/>
      <c r="P20" s="5"/>
      <c r="Q20" s="2"/>
      <c r="R20" s="2"/>
    </row>
    <row r="21" spans="2:18" ht="24.95" customHeight="1" x14ac:dyDescent="0.25">
      <c r="B21" s="16" t="s">
        <v>30</v>
      </c>
      <c r="C21" s="23">
        <v>1698</v>
      </c>
      <c r="D21" s="24">
        <f t="shared" si="0"/>
        <v>7.9356585404837757E-4</v>
      </c>
      <c r="E21" s="25">
        <f t="shared" si="1"/>
        <v>0.99917278471044424</v>
      </c>
      <c r="F21" s="26">
        <v>3877.1255170900004</v>
      </c>
      <c r="G21" s="24">
        <f t="shared" si="2"/>
        <v>5.7354693987193561E-2</v>
      </c>
      <c r="H21" s="25">
        <f t="shared" si="3"/>
        <v>0.51034330831955876</v>
      </c>
      <c r="I21" s="27">
        <f t="shared" si="4"/>
        <v>2283348.36106596</v>
      </c>
      <c r="J21" s="13"/>
      <c r="K21" s="22"/>
      <c r="L21" s="13"/>
      <c r="M21" s="13"/>
      <c r="P21" s="5"/>
      <c r="Q21" s="2"/>
      <c r="R21" s="2"/>
    </row>
    <row r="22" spans="2:18" ht="24.95" customHeight="1" x14ac:dyDescent="0.25">
      <c r="B22" s="28" t="s">
        <v>31</v>
      </c>
      <c r="C22" s="29">
        <v>1044</v>
      </c>
      <c r="D22" s="30">
        <f t="shared" si="0"/>
        <v>4.8791681485659964E-4</v>
      </c>
      <c r="E22" s="31">
        <f t="shared" si="1"/>
        <v>0.99966070152530084</v>
      </c>
      <c r="F22" s="32">
        <v>5247.4341225100006</v>
      </c>
      <c r="G22" s="30">
        <f t="shared" si="2"/>
        <v>7.7625802153655762E-2</v>
      </c>
      <c r="H22" s="31">
        <f t="shared" si="3"/>
        <v>0.58796911047321454</v>
      </c>
      <c r="I22" s="34">
        <f t="shared" si="4"/>
        <v>5026277.8951245211</v>
      </c>
      <c r="J22" s="13"/>
      <c r="K22" s="22"/>
      <c r="L22" s="13"/>
      <c r="M22" s="13"/>
      <c r="P22" s="5"/>
      <c r="Q22" s="2"/>
      <c r="R22" s="2"/>
    </row>
    <row r="23" spans="2:18" ht="24.95" customHeight="1" x14ac:dyDescent="0.25">
      <c r="B23" s="16" t="s">
        <v>17</v>
      </c>
      <c r="C23" s="23">
        <v>379</v>
      </c>
      <c r="D23" s="24">
        <f t="shared" si="0"/>
        <v>1.7712688968453188E-4</v>
      </c>
      <c r="E23" s="25">
        <f t="shared" si="1"/>
        <v>0.99983782841498536</v>
      </c>
      <c r="F23" s="26">
        <v>4101.4737213299995</v>
      </c>
      <c r="G23" s="24">
        <f t="shared" si="2"/>
        <v>6.0673498741912794E-2</v>
      </c>
      <c r="H23" s="25">
        <f t="shared" si="3"/>
        <v>0.64864260921512729</v>
      </c>
      <c r="I23" s="27">
        <f t="shared" si="4"/>
        <v>10821830.399287596</v>
      </c>
      <c r="J23" s="13"/>
      <c r="K23" s="22"/>
      <c r="L23" s="13"/>
      <c r="M23" s="13"/>
      <c r="P23" s="5"/>
      <c r="Q23" s="2"/>
      <c r="R23" s="2"/>
    </row>
    <row r="24" spans="2:18" ht="24.95" customHeight="1" x14ac:dyDescent="0.25">
      <c r="B24" s="16" t="s">
        <v>18</v>
      </c>
      <c r="C24" s="23">
        <v>347</v>
      </c>
      <c r="D24" s="24">
        <f t="shared" si="0"/>
        <v>1.6217158501459779E-4</v>
      </c>
      <c r="E24" s="36">
        <f t="shared" si="1"/>
        <v>1</v>
      </c>
      <c r="F24" s="26">
        <v>23751.44230975</v>
      </c>
      <c r="G24" s="24">
        <f t="shared" si="2"/>
        <v>0.35135739078487277</v>
      </c>
      <c r="H24" s="36">
        <f t="shared" si="3"/>
        <v>1</v>
      </c>
      <c r="I24" s="37">
        <f t="shared" si="4"/>
        <v>68447960.546829969</v>
      </c>
      <c r="J24" s="13"/>
      <c r="K24" s="22"/>
      <c r="L24" s="13"/>
      <c r="M24" s="13"/>
      <c r="P24" s="5"/>
      <c r="Q24" s="2"/>
      <c r="R24" s="2"/>
    </row>
    <row r="25" spans="2:18" ht="27.95" customHeight="1" x14ac:dyDescent="0.25">
      <c r="B25" s="38" t="s">
        <v>19</v>
      </c>
      <c r="C25" s="39">
        <f>SUM(C8:C24)</f>
        <v>2139709</v>
      </c>
      <c r="D25" s="40">
        <f>SUM(D8:D24)</f>
        <v>1</v>
      </c>
      <c r="E25" s="41"/>
      <c r="F25" s="42">
        <f>SUM(F8:F24)</f>
        <v>67599.096910109991</v>
      </c>
      <c r="G25" s="40">
        <f>SUM(G8:G24)</f>
        <v>1</v>
      </c>
      <c r="H25" s="41"/>
      <c r="I25" s="43">
        <f t="shared" si="4"/>
        <v>31592.65905322172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44"/>
      <c r="C26" s="45"/>
      <c r="D26" s="46"/>
      <c r="E26" s="47"/>
      <c r="F26" s="45"/>
      <c r="G26" s="46"/>
      <c r="H26" s="47"/>
      <c r="I26" s="45"/>
      <c r="J26" s="48"/>
      <c r="K26" s="48"/>
      <c r="L26" s="48"/>
      <c r="M26" s="48"/>
      <c r="N26" s="1"/>
      <c r="P26" s="7"/>
      <c r="Q26" s="8"/>
      <c r="R26" s="8"/>
    </row>
    <row r="27" spans="2:18" ht="27.95" customHeight="1" x14ac:dyDescent="0.2">
      <c r="B27" s="58" t="s">
        <v>23</v>
      </c>
      <c r="C27" s="61" t="s">
        <v>26</v>
      </c>
      <c r="D27" s="62"/>
      <c r="E27" s="62"/>
      <c r="F27" s="62"/>
      <c r="G27" s="62"/>
      <c r="H27" s="62"/>
      <c r="I27" s="63"/>
      <c r="J27" s="61" t="s">
        <v>27</v>
      </c>
      <c r="K27" s="62"/>
      <c r="L27" s="62"/>
      <c r="M27" s="63"/>
    </row>
    <row r="28" spans="2:18" ht="21.95" customHeight="1" x14ac:dyDescent="0.25">
      <c r="B28" s="59"/>
      <c r="C28" s="64" t="s">
        <v>0</v>
      </c>
      <c r="D28" s="66" t="s">
        <v>1</v>
      </c>
      <c r="E28" s="68" t="s">
        <v>2</v>
      </c>
      <c r="F28" s="14" t="s">
        <v>3</v>
      </c>
      <c r="G28" s="66" t="s">
        <v>1</v>
      </c>
      <c r="H28" s="68" t="s">
        <v>2</v>
      </c>
      <c r="I28" s="15" t="s">
        <v>4</v>
      </c>
      <c r="J28" s="70" t="s">
        <v>3</v>
      </c>
      <c r="K28" s="71"/>
      <c r="L28" s="70" t="s">
        <v>4</v>
      </c>
      <c r="M28" s="71"/>
    </row>
    <row r="29" spans="2:18" ht="21.95" customHeight="1" x14ac:dyDescent="0.2">
      <c r="B29" s="60"/>
      <c r="C29" s="65"/>
      <c r="D29" s="67"/>
      <c r="E29" s="69"/>
      <c r="F29" s="55" t="s">
        <v>21</v>
      </c>
      <c r="G29" s="67"/>
      <c r="H29" s="69"/>
      <c r="I29" s="56" t="s">
        <v>5</v>
      </c>
      <c r="J29" s="55" t="s">
        <v>21</v>
      </c>
      <c r="K29" s="49" t="s">
        <v>20</v>
      </c>
      <c r="L29" s="55" t="s">
        <v>5</v>
      </c>
      <c r="M29" s="49" t="s">
        <v>20</v>
      </c>
    </row>
    <row r="30" spans="2:18" ht="24.95" customHeight="1" x14ac:dyDescent="0.2">
      <c r="B30" s="16" t="s">
        <v>6</v>
      </c>
      <c r="C30" s="17">
        <v>252260</v>
      </c>
      <c r="D30" s="18">
        <f t="shared" ref="D30:D47" si="5">C30/C$47</f>
        <v>0.115102280691508</v>
      </c>
      <c r="E30" s="19">
        <f>D30</f>
        <v>0.115102280691508</v>
      </c>
      <c r="F30" s="20">
        <v>112.08822782999999</v>
      </c>
      <c r="G30" s="18">
        <f t="shared" ref="G30:G47" si="6">F30/F$47</f>
        <v>1.5764119869007586E-3</v>
      </c>
      <c r="H30" s="19">
        <f>G30</f>
        <v>1.5764119869007586E-3</v>
      </c>
      <c r="I30" s="21">
        <f>(+F30/C30)*1000000</f>
        <v>444.33611285974786</v>
      </c>
      <c r="J30" s="20">
        <f t="shared" ref="J30:J47" si="7">F30-F8</f>
        <v>24.926313459999989</v>
      </c>
      <c r="K30" s="25">
        <f t="shared" ref="K30:K47" si="8">J30/ABS(F8)</f>
        <v>0.28597712246415852</v>
      </c>
      <c r="L30" s="50">
        <f t="shared" ref="L30:L47" si="9">I30-I8</f>
        <v>50.166607550605647</v>
      </c>
      <c r="M30" s="25">
        <f t="shared" ref="M30:M47" si="10">L30/ABS(I8)</f>
        <v>0.12727166073200058</v>
      </c>
      <c r="O30" s="9"/>
    </row>
    <row r="31" spans="2:18" ht="24.95" customHeight="1" x14ac:dyDescent="0.25">
      <c r="B31" s="16" t="s">
        <v>7</v>
      </c>
      <c r="C31" s="23">
        <v>440127</v>
      </c>
      <c r="D31" s="24">
        <f t="shared" si="5"/>
        <v>0.20082304564303236</v>
      </c>
      <c r="E31" s="25">
        <f>D31+E30</f>
        <v>0.31592532633454035</v>
      </c>
      <c r="F31" s="26">
        <v>422.70879671</v>
      </c>
      <c r="G31" s="24">
        <f t="shared" si="6"/>
        <v>5.9449883988949136E-3</v>
      </c>
      <c r="H31" s="25">
        <f>G31+H30</f>
        <v>7.5214003857956725E-3</v>
      </c>
      <c r="I31" s="27">
        <f t="shared" ref="I31:I47" si="11">(+F31/C31)*1000000</f>
        <v>960.42459724125081</v>
      </c>
      <c r="J31" s="26">
        <f t="shared" si="7"/>
        <v>57.552122979999979</v>
      </c>
      <c r="K31" s="25">
        <f t="shared" si="8"/>
        <v>0.15760939651497241</v>
      </c>
      <c r="L31" s="51">
        <f t="shared" si="9"/>
        <v>77.627467083334068</v>
      </c>
      <c r="M31" s="25">
        <f t="shared" si="10"/>
        <v>8.7933529042451566E-2</v>
      </c>
      <c r="O31" s="9"/>
    </row>
    <row r="32" spans="2:18" ht="24.95" customHeight="1" x14ac:dyDescent="0.2">
      <c r="B32" s="52" t="s">
        <v>8</v>
      </c>
      <c r="C32" s="23">
        <v>251537</v>
      </c>
      <c r="D32" s="24">
        <f t="shared" si="5"/>
        <v>0.11477238713351244</v>
      </c>
      <c r="E32" s="25">
        <f t="shared" ref="E32:E39" si="12">E31+D32</f>
        <v>0.4306977134680528</v>
      </c>
      <c r="F32" s="26">
        <v>440.99875550000002</v>
      </c>
      <c r="G32" s="24">
        <f t="shared" si="6"/>
        <v>6.2022188934318248E-3</v>
      </c>
      <c r="H32" s="25">
        <f t="shared" ref="H32:H39" si="13">H31+G32</f>
        <v>1.3723619279227498E-2</v>
      </c>
      <c r="I32" s="27">
        <f t="shared" si="11"/>
        <v>1753.2162485041963</v>
      </c>
      <c r="J32" s="26">
        <f t="shared" si="7"/>
        <v>50.141213870000001</v>
      </c>
      <c r="K32" s="25">
        <f t="shared" si="8"/>
        <v>0.12828513852104587</v>
      </c>
      <c r="L32" s="50">
        <f t="shared" si="9"/>
        <v>151.2097658826699</v>
      </c>
      <c r="M32" s="25">
        <f t="shared" si="10"/>
        <v>9.4387736580959364E-2</v>
      </c>
      <c r="O32" s="9"/>
    </row>
    <row r="33" spans="2:15" ht="24.95" customHeight="1" x14ac:dyDescent="0.2">
      <c r="B33" s="16" t="s">
        <v>9</v>
      </c>
      <c r="C33" s="23">
        <v>329432</v>
      </c>
      <c r="D33" s="24">
        <f t="shared" si="5"/>
        <v>0.15031465366195537</v>
      </c>
      <c r="E33" s="25">
        <f t="shared" si="12"/>
        <v>0.58101236713000814</v>
      </c>
      <c r="F33" s="26">
        <v>942.21694295999998</v>
      </c>
      <c r="G33" s="24">
        <f t="shared" si="6"/>
        <v>1.3251365570663356E-2</v>
      </c>
      <c r="H33" s="25">
        <f t="shared" si="13"/>
        <v>2.6974984849890853E-2</v>
      </c>
      <c r="I33" s="27">
        <f t="shared" si="11"/>
        <v>2860.1257405473661</v>
      </c>
      <c r="J33" s="26">
        <f t="shared" si="7"/>
        <v>109.98562111999991</v>
      </c>
      <c r="K33" s="25">
        <f t="shared" si="8"/>
        <v>0.13215751226093014</v>
      </c>
      <c r="L33" s="50">
        <f t="shared" si="9"/>
        <v>284.33171633791835</v>
      </c>
      <c r="M33" s="25">
        <f t="shared" si="10"/>
        <v>0.11038604549336366</v>
      </c>
      <c r="O33" s="9"/>
    </row>
    <row r="34" spans="2:15" ht="24.95" customHeight="1" x14ac:dyDescent="0.2">
      <c r="B34" s="28" t="s">
        <v>10</v>
      </c>
      <c r="C34" s="29">
        <v>281260</v>
      </c>
      <c r="D34" s="30">
        <f t="shared" si="5"/>
        <v>0.12833452575633689</v>
      </c>
      <c r="E34" s="31">
        <f t="shared" si="12"/>
        <v>0.709346892886345</v>
      </c>
      <c r="F34" s="32">
        <v>1398.16343482</v>
      </c>
      <c r="G34" s="30">
        <f t="shared" si="6"/>
        <v>1.9663809848429695E-2</v>
      </c>
      <c r="H34" s="31">
        <f t="shared" si="13"/>
        <v>4.6638794698320551E-2</v>
      </c>
      <c r="I34" s="27">
        <f t="shared" si="11"/>
        <v>4971.0710190570999</v>
      </c>
      <c r="J34" s="32">
        <f t="shared" si="7"/>
        <v>171.95789863999994</v>
      </c>
      <c r="K34" s="31">
        <f t="shared" si="8"/>
        <v>0.14023578720391414</v>
      </c>
      <c r="L34" s="53">
        <f t="shared" si="9"/>
        <v>541.21774263506995</v>
      </c>
      <c r="M34" s="31">
        <f t="shared" si="10"/>
        <v>0.12217509449256721</v>
      </c>
      <c r="O34" s="9"/>
    </row>
    <row r="35" spans="2:15" ht="24.95" customHeight="1" x14ac:dyDescent="0.2">
      <c r="B35" s="16" t="s">
        <v>11</v>
      </c>
      <c r="C35" s="23">
        <v>275034</v>
      </c>
      <c r="D35" s="24">
        <f t="shared" si="5"/>
        <v>0.1254936996262119</v>
      </c>
      <c r="E35" s="25">
        <f t="shared" si="12"/>
        <v>0.83484059251255693</v>
      </c>
      <c r="F35" s="26">
        <v>2434.0766270599997</v>
      </c>
      <c r="G35" s="24">
        <f t="shared" si="6"/>
        <v>3.4232922102684575E-2</v>
      </c>
      <c r="H35" s="25">
        <f t="shared" si="13"/>
        <v>8.0871716801005133E-2</v>
      </c>
      <c r="I35" s="33">
        <f t="shared" si="11"/>
        <v>8850.0935413803381</v>
      </c>
      <c r="J35" s="26">
        <f t="shared" si="7"/>
        <v>193.06203732999984</v>
      </c>
      <c r="K35" s="25">
        <f t="shared" si="8"/>
        <v>8.6149388859293491E-2</v>
      </c>
      <c r="L35" s="50">
        <f t="shared" si="9"/>
        <v>813.08772891642639</v>
      </c>
      <c r="M35" s="25">
        <f t="shared" si="10"/>
        <v>0.10116799065336962</v>
      </c>
      <c r="O35" s="9"/>
    </row>
    <row r="36" spans="2:15" ht="24.95" customHeight="1" x14ac:dyDescent="0.2">
      <c r="B36" s="16" t="s">
        <v>12</v>
      </c>
      <c r="C36" s="23">
        <v>139246</v>
      </c>
      <c r="D36" s="24">
        <f t="shared" si="5"/>
        <v>6.3535765389557297E-2</v>
      </c>
      <c r="E36" s="25">
        <f t="shared" si="12"/>
        <v>0.89837635790211423</v>
      </c>
      <c r="F36" s="26">
        <v>2336.3086854099997</v>
      </c>
      <c r="G36" s="24">
        <f t="shared" si="6"/>
        <v>3.2857911023149743E-2</v>
      </c>
      <c r="H36" s="25">
        <f t="shared" si="13"/>
        <v>0.11372962782415488</v>
      </c>
      <c r="I36" s="27">
        <f t="shared" si="11"/>
        <v>16778.28221571894</v>
      </c>
      <c r="J36" s="26">
        <f t="shared" si="7"/>
        <v>153.96856552000008</v>
      </c>
      <c r="K36" s="25">
        <f t="shared" si="8"/>
        <v>7.0552048288312103E-2</v>
      </c>
      <c r="L36" s="50">
        <f t="shared" si="9"/>
        <v>1646.7854579446321</v>
      </c>
      <c r="M36" s="25">
        <f t="shared" si="10"/>
        <v>0.10883163009624552</v>
      </c>
      <c r="O36" s="9"/>
    </row>
    <row r="37" spans="2:15" ht="24.95" customHeight="1" x14ac:dyDescent="0.2">
      <c r="B37" s="16" t="s">
        <v>13</v>
      </c>
      <c r="C37" s="23">
        <v>93994</v>
      </c>
      <c r="D37" s="24">
        <f t="shared" si="5"/>
        <v>4.2887987676673289E-2</v>
      </c>
      <c r="E37" s="25">
        <f t="shared" si="12"/>
        <v>0.94126434557878746</v>
      </c>
      <c r="F37" s="26">
        <v>2862.5409581599997</v>
      </c>
      <c r="G37" s="24">
        <f t="shared" si="6"/>
        <v>4.025885649902336E-2</v>
      </c>
      <c r="H37" s="25">
        <f t="shared" si="13"/>
        <v>0.15398848432317824</v>
      </c>
      <c r="I37" s="27">
        <f t="shared" si="11"/>
        <v>30454.507289401448</v>
      </c>
      <c r="J37" s="26">
        <f t="shared" si="7"/>
        <v>139.37270280999974</v>
      </c>
      <c r="K37" s="25">
        <f t="shared" si="8"/>
        <v>5.1180349409620532E-2</v>
      </c>
      <c r="L37" s="50">
        <f t="shared" si="9"/>
        <v>2837.5684389374765</v>
      </c>
      <c r="M37" s="25">
        <f t="shared" si="10"/>
        <v>0.10274739189241477</v>
      </c>
      <c r="O37" s="9"/>
    </row>
    <row r="38" spans="2:15" ht="24.95" customHeight="1" x14ac:dyDescent="0.2">
      <c r="B38" s="16" t="s">
        <v>14</v>
      </c>
      <c r="C38" s="23">
        <v>69759</v>
      </c>
      <c r="D38" s="24">
        <f t="shared" si="5"/>
        <v>3.182993736128957E-2</v>
      </c>
      <c r="E38" s="25">
        <f t="shared" si="12"/>
        <v>0.97309428294007705</v>
      </c>
      <c r="F38" s="26">
        <v>4287.2312121799996</v>
      </c>
      <c r="G38" s="24">
        <f t="shared" si="6"/>
        <v>6.0295740278326973E-2</v>
      </c>
      <c r="H38" s="25">
        <f t="shared" si="13"/>
        <v>0.2142842246015052</v>
      </c>
      <c r="I38" s="27">
        <f t="shared" si="11"/>
        <v>61457.750429048574</v>
      </c>
      <c r="J38" s="26">
        <f t="shared" si="7"/>
        <v>49.008904159999474</v>
      </c>
      <c r="K38" s="25">
        <f t="shared" si="8"/>
        <v>1.1563552026815532E-2</v>
      </c>
      <c r="L38" s="50">
        <f t="shared" si="9"/>
        <v>5500.9726201999947</v>
      </c>
      <c r="M38" s="25">
        <f t="shared" si="10"/>
        <v>9.8307530126048689E-2</v>
      </c>
      <c r="O38" s="9"/>
    </row>
    <row r="39" spans="2:15" ht="24.95" customHeight="1" x14ac:dyDescent="0.2">
      <c r="B39" s="28" t="s">
        <v>15</v>
      </c>
      <c r="C39" s="29">
        <v>27667</v>
      </c>
      <c r="D39" s="30">
        <f t="shared" si="5"/>
        <v>1.2624018076159328E-2</v>
      </c>
      <c r="E39" s="31">
        <f t="shared" si="12"/>
        <v>0.98571830101623636</v>
      </c>
      <c r="F39" s="32">
        <v>3466.9877570100002</v>
      </c>
      <c r="G39" s="30">
        <f t="shared" si="6"/>
        <v>4.8759813268507618E-2</v>
      </c>
      <c r="H39" s="31">
        <f t="shared" si="13"/>
        <v>0.26304403787001285</v>
      </c>
      <c r="I39" s="34">
        <f t="shared" si="11"/>
        <v>125311.3007196299</v>
      </c>
      <c r="J39" s="32">
        <f t="shared" si="7"/>
        <v>-2.1254074599996784</v>
      </c>
      <c r="K39" s="31">
        <f t="shared" si="8"/>
        <v>-6.1266593484689377E-4</v>
      </c>
      <c r="L39" s="53">
        <f t="shared" si="9"/>
        <v>10523.624044691125</v>
      </c>
      <c r="M39" s="31">
        <f t="shared" si="10"/>
        <v>9.1679040377238633E-2</v>
      </c>
      <c r="O39" s="9"/>
    </row>
    <row r="40" spans="2:15" ht="24.95" customHeight="1" x14ac:dyDescent="0.2">
      <c r="B40" s="16" t="s">
        <v>16</v>
      </c>
      <c r="C40" s="23">
        <v>15522</v>
      </c>
      <c r="D40" s="24">
        <f t="shared" si="5"/>
        <v>7.0824450998715101E-3</v>
      </c>
      <c r="E40" s="25">
        <f t="shared" ref="E40:E46" si="14">E39+D40</f>
        <v>0.99280074611610791</v>
      </c>
      <c r="F40" s="26">
        <v>3716.0601827099999</v>
      </c>
      <c r="G40" s="24">
        <f t="shared" si="6"/>
        <v>5.2262774864755099E-2</v>
      </c>
      <c r="H40" s="25">
        <f t="shared" ref="H40:H46" si="15">H39+G40</f>
        <v>0.31530681273476796</v>
      </c>
      <c r="I40" s="33">
        <f t="shared" ref="I40:I46" si="16">(+F40/C40)*1000000</f>
        <v>239406.01615191338</v>
      </c>
      <c r="J40" s="26">
        <f t="shared" si="7"/>
        <v>47.615760539999883</v>
      </c>
      <c r="K40" s="25">
        <f t="shared" si="8"/>
        <v>1.2979823342078511E-2</v>
      </c>
      <c r="L40" s="50">
        <f t="shared" si="9"/>
        <v>18561.730909002043</v>
      </c>
      <c r="M40" s="25">
        <f t="shared" si="10"/>
        <v>8.404895281118821E-2</v>
      </c>
      <c r="O40" s="9"/>
    </row>
    <row r="41" spans="2:15" ht="24.95" customHeight="1" x14ac:dyDescent="0.2">
      <c r="B41" s="16" t="s">
        <v>28</v>
      </c>
      <c r="C41" s="23">
        <v>9242</v>
      </c>
      <c r="D41" s="24">
        <f t="shared" si="5"/>
        <v>4.2169796168671884E-3</v>
      </c>
      <c r="E41" s="25">
        <f t="shared" si="14"/>
        <v>0.99701772573297509</v>
      </c>
      <c r="F41" s="26">
        <v>5095.9923257999999</v>
      </c>
      <c r="G41" s="24">
        <f t="shared" si="6"/>
        <v>7.1670179313828797E-2</v>
      </c>
      <c r="H41" s="25">
        <f t="shared" si="15"/>
        <v>0.38697699204859676</v>
      </c>
      <c r="I41" s="27">
        <f t="shared" si="16"/>
        <v>551394.97141311399</v>
      </c>
      <c r="J41" s="26">
        <f t="shared" si="7"/>
        <v>-100.93428081999991</v>
      </c>
      <c r="K41" s="25">
        <f t="shared" si="8"/>
        <v>-1.9421917694859653E-2</v>
      </c>
      <c r="L41" s="50">
        <f t="shared" si="9"/>
        <v>27405.597888209857</v>
      </c>
      <c r="M41" s="25">
        <f t="shared" si="10"/>
        <v>5.2301819985109535E-2</v>
      </c>
      <c r="O41" s="9"/>
    </row>
    <row r="42" spans="2:15" ht="24.95" customHeight="1" x14ac:dyDescent="0.2">
      <c r="B42" s="16" t="s">
        <v>29</v>
      </c>
      <c r="C42" s="23">
        <v>3148</v>
      </c>
      <c r="D42" s="24">
        <f t="shared" si="5"/>
        <v>1.4363830160028033E-3</v>
      </c>
      <c r="E42" s="25">
        <f t="shared" si="14"/>
        <v>0.99845410874897789</v>
      </c>
      <c r="F42" s="26">
        <v>3952.1823078400002</v>
      </c>
      <c r="G42" s="24">
        <f t="shared" si="6"/>
        <v>5.5583603069764766E-2</v>
      </c>
      <c r="H42" s="25">
        <f t="shared" si="15"/>
        <v>0.44256059511836154</v>
      </c>
      <c r="I42" s="27">
        <f t="shared" si="16"/>
        <v>1255458.1664040661</v>
      </c>
      <c r="J42" s="26">
        <f t="shared" si="7"/>
        <v>-48.596477589999722</v>
      </c>
      <c r="K42" s="25">
        <f t="shared" si="8"/>
        <v>-1.2146754468649438E-2</v>
      </c>
      <c r="L42" s="50">
        <f t="shared" si="9"/>
        <v>91087.157838874031</v>
      </c>
      <c r="M42" s="25">
        <f t="shared" si="10"/>
        <v>7.8228637752770142E-2</v>
      </c>
      <c r="O42" s="9"/>
    </row>
    <row r="43" spans="2:15" ht="24.95" customHeight="1" x14ac:dyDescent="0.2">
      <c r="B43" s="16" t="s">
        <v>30</v>
      </c>
      <c r="C43" s="23">
        <v>1675</v>
      </c>
      <c r="D43" s="24">
        <f t="shared" si="5"/>
        <v>7.6427622357201261E-4</v>
      </c>
      <c r="E43" s="25">
        <f t="shared" si="14"/>
        <v>0.99921838497254989</v>
      </c>
      <c r="F43" s="26">
        <v>4088.6448092199998</v>
      </c>
      <c r="G43" s="24">
        <f t="shared" si="6"/>
        <v>5.7502815525011707E-2</v>
      </c>
      <c r="H43" s="25">
        <f t="shared" si="15"/>
        <v>0.50006341064337323</v>
      </c>
      <c r="I43" s="27">
        <f t="shared" si="16"/>
        <v>2440981.9756537313</v>
      </c>
      <c r="J43" s="26">
        <f t="shared" si="7"/>
        <v>211.51929212999949</v>
      </c>
      <c r="K43" s="25">
        <f t="shared" si="8"/>
        <v>5.455569885412339E-2</v>
      </c>
      <c r="L43" s="50">
        <f t="shared" si="9"/>
        <v>157633.61458777124</v>
      </c>
      <c r="M43" s="25">
        <f t="shared" si="10"/>
        <v>6.9036165166747251E-2</v>
      </c>
      <c r="O43" s="9"/>
    </row>
    <row r="44" spans="2:15" ht="24.95" customHeight="1" x14ac:dyDescent="0.2">
      <c r="B44" s="28" t="s">
        <v>31</v>
      </c>
      <c r="C44" s="29">
        <v>1020</v>
      </c>
      <c r="D44" s="30">
        <f t="shared" si="5"/>
        <v>4.6540999883191216E-4</v>
      </c>
      <c r="E44" s="31">
        <f t="shared" si="14"/>
        <v>0.99968379497138182</v>
      </c>
      <c r="F44" s="32">
        <v>5717.2674606999999</v>
      </c>
      <c r="G44" s="30">
        <f t="shared" si="6"/>
        <v>8.0407810274549699E-2</v>
      </c>
      <c r="H44" s="31">
        <f t="shared" si="15"/>
        <v>0.58047122091792291</v>
      </c>
      <c r="I44" s="34">
        <f t="shared" si="16"/>
        <v>5605164.1771568628</v>
      </c>
      <c r="J44" s="32">
        <f t="shared" si="7"/>
        <v>469.83333818999927</v>
      </c>
      <c r="K44" s="31">
        <f t="shared" si="8"/>
        <v>8.9535824027699135E-2</v>
      </c>
      <c r="L44" s="53">
        <f t="shared" si="9"/>
        <v>578886.2820323417</v>
      </c>
      <c r="M44" s="31">
        <f t="shared" si="10"/>
        <v>0.11517196106364516</v>
      </c>
      <c r="O44" s="9"/>
    </row>
    <row r="45" spans="2:15" ht="24.95" customHeight="1" x14ac:dyDescent="0.2">
      <c r="B45" s="16" t="s">
        <v>17</v>
      </c>
      <c r="C45" s="23">
        <v>350</v>
      </c>
      <c r="D45" s="24">
        <f t="shared" si="5"/>
        <v>1.5969950940310712E-4</v>
      </c>
      <c r="E45" s="25">
        <f t="shared" si="14"/>
        <v>0.99984349448078491</v>
      </c>
      <c r="F45" s="26">
        <v>4271.0267294099995</v>
      </c>
      <c r="G45" s="24">
        <f t="shared" si="6"/>
        <v>6.0067839977156201E-2</v>
      </c>
      <c r="H45" s="25">
        <f t="shared" si="15"/>
        <v>0.64053906089507917</v>
      </c>
      <c r="I45" s="27">
        <f t="shared" si="16"/>
        <v>12202933.512599997</v>
      </c>
      <c r="J45" s="26">
        <f t="shared" si="7"/>
        <v>169.55300807999993</v>
      </c>
      <c r="K45" s="25">
        <f t="shared" si="8"/>
        <v>4.1339532958172498E-2</v>
      </c>
      <c r="L45" s="50">
        <f t="shared" si="9"/>
        <v>1381103.1133124009</v>
      </c>
      <c r="M45" s="25">
        <f t="shared" si="10"/>
        <v>0.12762195140327826</v>
      </c>
      <c r="O45" s="9"/>
    </row>
    <row r="46" spans="2:15" ht="24.95" customHeight="1" x14ac:dyDescent="0.2">
      <c r="B46" s="16" t="s">
        <v>18</v>
      </c>
      <c r="C46" s="23">
        <v>343</v>
      </c>
      <c r="D46" s="24">
        <f t="shared" si="5"/>
        <v>1.5650551921504496E-4</v>
      </c>
      <c r="E46" s="25">
        <f t="shared" si="14"/>
        <v>1</v>
      </c>
      <c r="F46" s="26">
        <v>25558.88941037</v>
      </c>
      <c r="G46" s="24">
        <f t="shared" si="6"/>
        <v>0.35946093910492088</v>
      </c>
      <c r="H46" s="25">
        <f t="shared" si="15"/>
        <v>1</v>
      </c>
      <c r="I46" s="27">
        <f t="shared" si="16"/>
        <v>74515712.566676378</v>
      </c>
      <c r="J46" s="26">
        <f t="shared" si="7"/>
        <v>1807.4471006200001</v>
      </c>
      <c r="K46" s="25">
        <f t="shared" si="8"/>
        <v>7.6098414447784521E-2</v>
      </c>
      <c r="L46" s="50">
        <f t="shared" si="9"/>
        <v>6067752.0198464096</v>
      </c>
      <c r="M46" s="25">
        <f t="shared" si="10"/>
        <v>8.8647667094405858E-2</v>
      </c>
      <c r="O46" s="9"/>
    </row>
    <row r="47" spans="2:15" ht="27.95" customHeight="1" x14ac:dyDescent="0.2">
      <c r="B47" s="38" t="s">
        <v>19</v>
      </c>
      <c r="C47" s="39">
        <f>SUM(C30:C46)</f>
        <v>2191616</v>
      </c>
      <c r="D47" s="40">
        <f t="shared" si="5"/>
        <v>1</v>
      </c>
      <c r="E47" s="41"/>
      <c r="F47" s="42">
        <f>SUM(F30:F46)</f>
        <v>71103.384623689999</v>
      </c>
      <c r="G47" s="40">
        <f t="shared" si="6"/>
        <v>1</v>
      </c>
      <c r="H47" s="41"/>
      <c r="I47" s="43">
        <f t="shared" si="11"/>
        <v>32443.358975153493</v>
      </c>
      <c r="J47" s="42">
        <f t="shared" si="7"/>
        <v>3504.2877135800081</v>
      </c>
      <c r="K47" s="41">
        <f t="shared" si="8"/>
        <v>5.1839268181938E-2</v>
      </c>
      <c r="L47" s="54">
        <f t="shared" si="9"/>
        <v>850.69992193177313</v>
      </c>
      <c r="M47" s="41">
        <f t="shared" si="10"/>
        <v>2.6927139007155571E-2</v>
      </c>
      <c r="O47" s="9"/>
    </row>
    <row r="48" spans="2:15" ht="21" customHeight="1" x14ac:dyDescent="0.2">
      <c r="J48" s="10"/>
      <c r="K48" s="3"/>
      <c r="L48" s="11"/>
      <c r="M48" s="12"/>
    </row>
    <row r="49" spans="8:8" x14ac:dyDescent="0.2">
      <c r="H49" s="57"/>
    </row>
    <row r="50" spans="8:8" x14ac:dyDescent="0.2">
      <c r="H50" s="57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Cuadro-48b</vt:lpstr>
      <vt:lpstr>'Cuadro-48b'!Área_de_impresión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2013-03-19T11:22:56Z</cp:lastPrinted>
  <dcterms:created xsi:type="dcterms:W3CDTF">2011-03-15T12:03:01Z</dcterms:created>
  <dcterms:modified xsi:type="dcterms:W3CDTF">2015-03-11T11:24:02Z</dcterms:modified>
</cp:coreProperties>
</file>