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48c" sheetId="1" r:id="rId1"/>
  </sheets>
  <definedNames>
    <definedName name="_xlnm.Print_Area" localSheetId="0">'Cuadro-48c'!$B$2:$M$47</definedName>
  </definedNames>
  <calcPr calcId="145621"/>
</workbook>
</file>

<file path=xl/calcChain.xml><?xml version="1.0" encoding="utf-8"?>
<calcChain xmlns="http://schemas.openxmlformats.org/spreadsheetml/2006/main">
  <c r="F25" i="1" l="1"/>
  <c r="C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25" i="1" s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25" i="1" l="1"/>
  <c r="I25" i="1"/>
  <c r="H8" i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I40" i="1"/>
  <c r="L40" i="1" s="1"/>
  <c r="M40" i="1" s="1"/>
  <c r="J40" i="1"/>
  <c r="K40" i="1"/>
  <c r="I41" i="1"/>
  <c r="J41" i="1"/>
  <c r="K41" i="1" s="1"/>
  <c r="L41" i="1"/>
  <c r="M41" i="1" s="1"/>
  <c r="I42" i="1"/>
  <c r="L42" i="1" s="1"/>
  <c r="M42" i="1" s="1"/>
  <c r="J42" i="1"/>
  <c r="K42" i="1"/>
  <c r="I43" i="1"/>
  <c r="J43" i="1"/>
  <c r="K43" i="1" s="1"/>
  <c r="L43" i="1"/>
  <c r="M43" i="1" s="1"/>
  <c r="I44" i="1"/>
  <c r="L44" i="1" s="1"/>
  <c r="M44" i="1" s="1"/>
  <c r="J44" i="1"/>
  <c r="K44" i="1"/>
  <c r="I45" i="1"/>
  <c r="J45" i="1"/>
  <c r="K45" i="1" s="1"/>
  <c r="L45" i="1"/>
  <c r="M45" i="1" s="1"/>
  <c r="I46" i="1"/>
  <c r="L46" i="1" s="1"/>
  <c r="M46" i="1" s="1"/>
  <c r="J46" i="1"/>
  <c r="K46" i="1"/>
  <c r="C47" i="1" l="1"/>
  <c r="F47" i="1"/>
  <c r="G38" i="1" s="1"/>
  <c r="G39" i="1"/>
  <c r="G37" i="1"/>
  <c r="G35" i="1"/>
  <c r="G33" i="1"/>
  <c r="G31" i="1"/>
  <c r="I39" i="1"/>
  <c r="I38" i="1"/>
  <c r="L38" i="1" s="1"/>
  <c r="M38" i="1" s="1"/>
  <c r="I37" i="1"/>
  <c r="I36" i="1"/>
  <c r="I35" i="1"/>
  <c r="I34" i="1"/>
  <c r="I33" i="1"/>
  <c r="I32" i="1"/>
  <c r="I31" i="1"/>
  <c r="I30" i="1"/>
  <c r="D30" i="1"/>
  <c r="E30" i="1" s="1"/>
  <c r="D31" i="1"/>
  <c r="D32" i="1"/>
  <c r="D33" i="1"/>
  <c r="D34" i="1"/>
  <c r="D35" i="1"/>
  <c r="D36" i="1"/>
  <c r="D37" i="1"/>
  <c r="D38" i="1"/>
  <c r="D39" i="1"/>
  <c r="J47" i="1"/>
  <c r="K47" i="1" s="1"/>
  <c r="L39" i="1"/>
  <c r="M39" i="1" s="1"/>
  <c r="J39" i="1"/>
  <c r="K39" i="1" s="1"/>
  <c r="J38" i="1"/>
  <c r="K38" i="1" s="1"/>
  <c r="L37" i="1"/>
  <c r="M37" i="1" s="1"/>
  <c r="J37" i="1"/>
  <c r="K37" i="1" s="1"/>
  <c r="L36" i="1"/>
  <c r="M36" i="1" s="1"/>
  <c r="J36" i="1"/>
  <c r="K36" i="1" s="1"/>
  <c r="L35" i="1"/>
  <c r="M35" i="1" s="1"/>
  <c r="J35" i="1"/>
  <c r="K35" i="1" s="1"/>
  <c r="L34" i="1"/>
  <c r="M34" i="1" s="1"/>
  <c r="J34" i="1"/>
  <c r="K34" i="1" s="1"/>
  <c r="L33" i="1"/>
  <c r="M33" i="1" s="1"/>
  <c r="J33" i="1"/>
  <c r="K33" i="1" s="1"/>
  <c r="L32" i="1"/>
  <c r="M32" i="1" s="1"/>
  <c r="J32" i="1"/>
  <c r="K32" i="1" s="1"/>
  <c r="L31" i="1"/>
  <c r="M31" i="1" s="1"/>
  <c r="J31" i="1"/>
  <c r="K31" i="1" s="1"/>
  <c r="L30" i="1"/>
  <c r="M30" i="1" s="1"/>
  <c r="J30" i="1"/>
  <c r="K30" i="1" s="1"/>
  <c r="I47" i="1"/>
  <c r="L47" i="1" s="1"/>
  <c r="M47" i="1" s="1"/>
  <c r="G30" i="1" l="1"/>
  <c r="H30" i="1" s="1"/>
  <c r="H31" i="1" s="1"/>
  <c r="H32" i="1" s="1"/>
  <c r="H33" i="1" s="1"/>
  <c r="G32" i="1"/>
  <c r="G34" i="1"/>
  <c r="G36" i="1"/>
  <c r="G40" i="1"/>
  <c r="G41" i="1"/>
  <c r="G42" i="1"/>
  <c r="G43" i="1"/>
  <c r="G44" i="1"/>
  <c r="G45" i="1"/>
  <c r="G46" i="1"/>
  <c r="G47" i="1"/>
  <c r="D40" i="1"/>
  <c r="D41" i="1"/>
  <c r="D42" i="1"/>
  <c r="D43" i="1"/>
  <c r="D44" i="1"/>
  <c r="D45" i="1"/>
  <c r="D46" i="1"/>
  <c r="D47" i="1"/>
  <c r="E31" i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H34" i="1" l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</calcChain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<sst xmlns="http://schemas.openxmlformats.org/spreadsheetml/2006/main" count="67" uniqueCount="32">
  <si>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</si>
  <si>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</si>
  <si>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</si>
  <si>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</si>
  <si>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</si>
  <si>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</si>
  <si>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</si>
  <si>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</si>
  <si>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</si>
  <si>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</si>
  <si>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</si>
  <si>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</si>
  <si>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</si>
  <si>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</si>
  <si>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</si>
  <si>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</si>
  <si>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</si>
  <si>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</si>
  <si>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</si>
  <si>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</si>
  <si>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</si>
  <si>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</si>
  <si>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</si>
  <si>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</si>
  <si>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</si>
  <si>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RESULTADO NEGATIVO DEL RÉGIMEN GENERAL DEL IVA 2012-2013, POR INTERVALOS DE BASE IMPONIBLE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</si>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</sst>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.000"/>
    <numFmt numFmtId="167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5" fillId="0" borderId="0" xfId="0" applyFont="1"/>
    <xf numFmtId="10" fontId="6" fillId="0" borderId="0" xfId="0" applyNumberFormat="1" applyFont="1"/>
    <xf numFmtId="0" fontId="2" fillId="0" borderId="0" xfId="0" applyFont="1" applyFill="1" applyBorder="1"/>
    <xf numFmtId="3" fontId="6" fillId="0" borderId="0" xfId="0" applyNumberFormat="1" applyFont="1"/>
    <xf numFmtId="166" fontId="6" fillId="0" borderId="0" xfId="0" applyNumberFormat="1" applyFont="1"/>
    <xf numFmtId="10" fontId="6" fillId="0" borderId="0" xfId="0" applyNumberFormat="1" applyFont="1" applyBorder="1" applyProtection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8" fillId="0" borderId="0" xfId="0" applyFont="1"/>
    <xf numFmtId="0" fontId="4" fillId="2" borderId="0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8" fillId="0" borderId="3" xfId="0" quotePrefix="1" applyFont="1" applyFill="1" applyBorder="1" applyAlignment="1" applyProtection="1">
      <alignment horizontal="center" vertical="center"/>
    </xf>
    <xf numFmtId="3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/>
    </xf>
    <xf numFmtId="164" fontId="8" fillId="0" borderId="2" xfId="0" applyNumberFormat="1" applyFont="1" applyBorder="1" applyAlignment="1" applyProtection="1">
      <alignment horizontal="right" vertical="center" indent="1"/>
    </xf>
    <xf numFmtId="3" fontId="8" fillId="0" borderId="6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7" xfId="0" applyNumberFormat="1" applyFont="1" applyBorder="1" applyAlignment="1" applyProtection="1">
      <alignment horizontal="right" vertical="center" indent="1"/>
    </xf>
    <xf numFmtId="3" fontId="8" fillId="0" borderId="8" xfId="0" applyNumberFormat="1" applyFont="1" applyBorder="1" applyAlignment="1" applyProtection="1">
      <alignment horizontal="right" vertical="center" indent="1"/>
    </xf>
    <xf numFmtId="0" fontId="8" fillId="0" borderId="9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/>
    </xf>
    <xf numFmtId="164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3" fontId="8" fillId="0" borderId="13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4" xfId="0" applyNumberFormat="1" applyFont="1" applyBorder="1" applyAlignment="1" applyProtection="1">
      <alignment horizontal="right" vertical="center" indent="1"/>
    </xf>
    <xf numFmtId="3" fontId="8" fillId="0" borderId="15" xfId="0" applyNumberFormat="1" applyFont="1" applyBorder="1" applyAlignment="1" applyProtection="1">
      <alignment horizontal="right" vertical="center" indent="1"/>
    </xf>
    <xf numFmtId="0" fontId="4" fillId="2" borderId="16" xfId="0" quotePrefix="1" applyFont="1" applyFill="1" applyBorder="1" applyAlignment="1" applyProtection="1">
      <alignment horizontal="center" vertical="center"/>
    </xf>
    <xf numFmtId="3" fontId="4" fillId="2" borderId="17" xfId="0" applyNumberFormat="1" applyFont="1" applyFill="1" applyBorder="1" applyAlignment="1" applyProtection="1">
      <alignment horizontal="right" vertical="center" indent="1"/>
    </xf>
    <xf numFmtId="164" fontId="4" fillId="2" borderId="18" xfId="0" applyNumberFormat="1" applyFont="1" applyFill="1" applyBorder="1" applyAlignment="1" applyProtection="1">
      <alignment horizontal="right" vertical="center"/>
    </xf>
    <xf numFmtId="164" fontId="4" fillId="2" borderId="19" xfId="0" applyNumberFormat="1" applyFont="1" applyFill="1" applyBorder="1" applyAlignment="1" applyProtection="1">
      <alignment horizontal="right" vertical="center" indent="1"/>
    </xf>
    <xf numFmtId="3" fontId="4" fillId="2" borderId="16" xfId="0" applyNumberFormat="1" applyFont="1" applyFill="1" applyBorder="1" applyAlignment="1" applyProtection="1">
      <alignment horizontal="right" vertical="center" indent="1"/>
    </xf>
    <xf numFmtId="0" fontId="4" fillId="0" borderId="5" xfId="0" quotePrefix="1" applyFont="1" applyFill="1" applyBorder="1" applyAlignment="1" applyProtection="1">
      <alignment horizontal="center" vertical="center"/>
    </xf>
    <xf numFmtId="3" fontId="4" fillId="0" borderId="18" xfId="0" applyNumberFormat="1" applyFont="1" applyFill="1" applyBorder="1" applyAlignment="1" applyProtection="1">
      <alignment vertical="center"/>
    </xf>
    <xf numFmtId="9" fontId="4" fillId="0" borderId="18" xfId="0" applyNumberFormat="1" applyFont="1" applyFill="1" applyBorder="1" applyAlignment="1" applyProtection="1">
      <alignment vertical="center"/>
    </xf>
    <xf numFmtId="10" fontId="4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4" fillId="2" borderId="14" xfId="0" applyFont="1" applyFill="1" applyBorder="1" applyAlignment="1" applyProtection="1">
      <alignment horizontal="center" vertical="top"/>
    </xf>
    <xf numFmtId="167" fontId="8" fillId="0" borderId="4" xfId="0" applyNumberFormat="1" applyFont="1" applyBorder="1" applyAlignment="1" applyProtection="1">
      <alignment horizontal="right" vertical="center" indent="2"/>
    </xf>
    <xf numFmtId="3" fontId="8" fillId="0" borderId="0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0" xfId="0" applyNumberFormat="1" applyFont="1" applyBorder="1" applyAlignment="1" applyProtection="1">
      <alignment horizontal="right" indent="1"/>
    </xf>
    <xf numFmtId="0" fontId="8" fillId="0" borderId="8" xfId="0" quotePrefix="1" applyFont="1" applyFill="1" applyBorder="1" applyAlignment="1" applyProtection="1">
      <alignment horizontal="center" vertical="center"/>
    </xf>
    <xf numFmtId="167" fontId="8" fillId="0" borderId="9" xfId="0" applyNumberFormat="1" applyFont="1" applyBorder="1" applyAlignment="1" applyProtection="1">
      <alignment horizontal="right" vertical="center" indent="2"/>
    </xf>
    <xf numFmtId="3" fontId="8" fillId="0" borderId="10" xfId="0" applyNumberFormat="1" applyFont="1" applyBorder="1" applyAlignment="1" applyProtection="1">
      <alignment horizontal="right" vertical="center" indent="1"/>
    </xf>
    <xf numFmtId="9" fontId="4" fillId="2" borderId="18" xfId="0" applyNumberFormat="1" applyFont="1" applyFill="1" applyBorder="1" applyAlignment="1" applyProtection="1">
      <alignment horizontal="right" vertical="center"/>
    </xf>
    <xf numFmtId="167" fontId="4" fillId="2" borderId="17" xfId="0" applyNumberFormat="1" applyFont="1" applyFill="1" applyBorder="1" applyAlignment="1" applyProtection="1">
      <alignment horizontal="right" vertical="center" indent="2"/>
    </xf>
    <xf numFmtId="3" fontId="4" fillId="2" borderId="18" xfId="0" applyNumberFormat="1" applyFont="1" applyFill="1" applyBorder="1" applyAlignment="1" applyProtection="1">
      <alignment horizontal="right" vertical="center" indent="1"/>
    </xf>
    <xf numFmtId="0" fontId="5" fillId="2" borderId="1" xfId="0" applyFont="1" applyFill="1" applyBorder="1" applyAlignment="1" applyProtection="1">
      <alignment horizontal="center" vertical="top"/>
    </xf>
    <xf numFmtId="0" fontId="5" fillId="2" borderId="14" xfId="0" applyFont="1" applyFill="1" applyBorder="1" applyAlignment="1" applyProtection="1">
      <alignment horizontal="center" vertical="top"/>
    </xf>
    <xf numFmtId="164" fontId="2" fillId="0" borderId="0" xfId="0" applyNumberFormat="1" applyFont="1"/>
    <xf numFmtId="0" fontId="4" fillId="2" borderId="2" xfId="0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right" vertical="center"/>
    </xf>
    <xf numFmtId="0" fontId="11" fillId="0" borderId="1" xfId="0" applyFont="1" applyBorder="1"/>
    <xf numFmtId="0" fontId="4" fillId="2" borderId="1" xfId="0" applyFont="1" applyFill="1" applyBorder="1" applyAlignment="1" applyProtection="1">
      <alignment horizontal="right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N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4" width="11.7109375" style="1" customWidth="1"/>
    <col min="15" max="16384" width="11" style="1"/>
  </cols>
  <sheetData>
    <row r="1" spans="1:14" x14ac:dyDescent="0.2">
      <c r="A1" s="79"/>
    </row>
    <row r="2" spans="1:14" ht="20.100000000000001" customHeight="1" x14ac:dyDescent="0.2">
      <c r="A2" s="79"/>
      <c r="B2" s="70" t="s">
        <v>24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8"/>
    </row>
    <row r="3" spans="1:14" ht="20.100000000000001" customHeight="1" x14ac:dyDescent="0.2">
      <c r="B3" s="73" t="s">
        <v>25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9"/>
    </row>
    <row r="4" spans="1:14" ht="9.9499999999999993" customHeight="1" x14ac:dyDescent="0.2"/>
    <row r="5" spans="1:14" ht="27.95" customHeight="1" x14ac:dyDescent="0.25">
      <c r="B5" s="58" t="s">
        <v>23</v>
      </c>
      <c r="C5" s="61" t="s">
        <v>22</v>
      </c>
      <c r="D5" s="62"/>
      <c r="E5" s="62"/>
      <c r="F5" s="62"/>
      <c r="G5" s="62"/>
      <c r="H5" s="62"/>
      <c r="I5" s="63"/>
      <c r="J5" s="10"/>
      <c r="K5" s="10"/>
      <c r="L5" s="10"/>
      <c r="M5" s="10"/>
      <c r="N5" s="2"/>
    </row>
    <row r="6" spans="1:14" ht="21.95" customHeight="1" x14ac:dyDescent="0.25">
      <c r="B6" s="59"/>
      <c r="C6" s="64" t="s">
        <v>0</v>
      </c>
      <c r="D6" s="76" t="s">
        <v>1</v>
      </c>
      <c r="E6" s="56" t="s">
        <v>2</v>
      </c>
      <c r="F6" s="11" t="s">
        <v>3</v>
      </c>
      <c r="G6" s="76" t="s">
        <v>1</v>
      </c>
      <c r="H6" s="56" t="s">
        <v>2</v>
      </c>
      <c r="I6" s="12" t="s">
        <v>4</v>
      </c>
      <c r="J6" s="10"/>
      <c r="K6" s="10"/>
      <c r="L6" s="10"/>
      <c r="M6" s="10"/>
      <c r="N6" s="2"/>
    </row>
    <row r="7" spans="1:14" ht="21.95" customHeight="1" x14ac:dyDescent="0.25">
      <c r="B7" s="60"/>
      <c r="C7" s="65"/>
      <c r="D7" s="77"/>
      <c r="E7" s="57"/>
      <c r="F7" s="53" t="s">
        <v>21</v>
      </c>
      <c r="G7" s="78"/>
      <c r="H7" s="57"/>
      <c r="I7" s="54" t="s">
        <v>5</v>
      </c>
      <c r="J7" s="10"/>
      <c r="K7" s="10"/>
      <c r="L7" s="10"/>
      <c r="M7" s="10"/>
      <c r="N7" s="2"/>
    </row>
    <row r="8" spans="1:14" ht="24.95" customHeight="1" x14ac:dyDescent="0.25">
      <c r="B8" s="13" t="s">
        <v>6</v>
      </c>
      <c r="C8" s="14">
        <v>227364</v>
      </c>
      <c r="D8" s="15">
        <f>C8/C$25</f>
        <v>0.3443943743041723</v>
      </c>
      <c r="E8" s="16">
        <f>D8</f>
        <v>0.3443943743041723</v>
      </c>
      <c r="F8" s="43">
        <v>1148.1862725299998</v>
      </c>
      <c r="G8" s="15">
        <f>F8/F$25</f>
        <v>4.9063095444166281E-2</v>
      </c>
      <c r="H8" s="16">
        <f>G8</f>
        <v>4.9063095444166281E-2</v>
      </c>
      <c r="I8" s="17">
        <f>(+F8/C8)*1000000</f>
        <v>5049.9915225365485</v>
      </c>
      <c r="J8" s="10"/>
      <c r="K8" s="18"/>
      <c r="L8" s="10"/>
      <c r="M8" s="10"/>
      <c r="N8" s="2"/>
    </row>
    <row r="9" spans="1:14" ht="24.95" customHeight="1" x14ac:dyDescent="0.25">
      <c r="B9" s="13" t="s">
        <v>7</v>
      </c>
      <c r="C9" s="19">
        <v>70137</v>
      </c>
      <c r="D9" s="20">
        <f t="shared" ref="D9:D24" si="0">C9/C$25</f>
        <v>0.10623840287192227</v>
      </c>
      <c r="E9" s="21">
        <f t="shared" ref="E9:E24" si="1">E8+D9</f>
        <v>0.45063277717609457</v>
      </c>
      <c r="F9" s="45">
        <v>172.67612568999999</v>
      </c>
      <c r="G9" s="20">
        <f t="shared" ref="G9:G24" si="2">F9/F$25</f>
        <v>7.3786156813993482E-3</v>
      </c>
      <c r="H9" s="21">
        <f t="shared" ref="H9:H24" si="3">H8+G9</f>
        <v>5.6441711125565633E-2</v>
      </c>
      <c r="I9" s="22">
        <f t="shared" ref="I9:I25" si="4">(+F9/C9)*1000000</f>
        <v>2461.9833424583312</v>
      </c>
      <c r="J9" s="10"/>
      <c r="K9" s="18"/>
      <c r="L9" s="10"/>
      <c r="M9" s="10"/>
      <c r="N9" s="2"/>
    </row>
    <row r="10" spans="1:14" ht="24.95" customHeight="1" x14ac:dyDescent="0.25">
      <c r="B10" s="13" t="s">
        <v>8</v>
      </c>
      <c r="C10" s="19">
        <v>42874</v>
      </c>
      <c r="D10" s="20">
        <f t="shared" si="0"/>
        <v>6.49424025083878E-2</v>
      </c>
      <c r="E10" s="21">
        <f t="shared" si="1"/>
        <v>0.51557517968448241</v>
      </c>
      <c r="F10" s="45">
        <v>151.18775371000001</v>
      </c>
      <c r="G10" s="20">
        <f t="shared" si="2"/>
        <v>6.4603970346362284E-3</v>
      </c>
      <c r="H10" s="21">
        <f t="shared" si="3"/>
        <v>6.2902108160201864E-2</v>
      </c>
      <c r="I10" s="22">
        <f t="shared" si="4"/>
        <v>3526.327231189066</v>
      </c>
      <c r="J10" s="10"/>
      <c r="K10" s="18"/>
      <c r="L10" s="10"/>
      <c r="M10" s="10"/>
      <c r="N10" s="2"/>
    </row>
    <row r="11" spans="1:14" ht="24.95" customHeight="1" x14ac:dyDescent="0.25">
      <c r="B11" s="13" t="s">
        <v>9</v>
      </c>
      <c r="C11" s="19">
        <v>65422</v>
      </c>
      <c r="D11" s="20">
        <f t="shared" si="0"/>
        <v>9.9096465384702778E-2</v>
      </c>
      <c r="E11" s="21">
        <f t="shared" si="1"/>
        <v>0.61467164506918515</v>
      </c>
      <c r="F11" s="45">
        <v>233.28037577000001</v>
      </c>
      <c r="G11" s="20">
        <f t="shared" si="2"/>
        <v>9.9682931380417096E-3</v>
      </c>
      <c r="H11" s="21">
        <f t="shared" si="3"/>
        <v>7.287040129824357E-2</v>
      </c>
      <c r="I11" s="22">
        <f t="shared" si="4"/>
        <v>3565.7787253523279</v>
      </c>
      <c r="J11" s="10"/>
      <c r="K11" s="18"/>
      <c r="L11" s="10"/>
      <c r="M11" s="10"/>
      <c r="N11" s="2"/>
    </row>
    <row r="12" spans="1:14" ht="24.95" customHeight="1" x14ac:dyDescent="0.25">
      <c r="B12" s="23" t="s">
        <v>10</v>
      </c>
      <c r="C12" s="24">
        <v>70433</v>
      </c>
      <c r="D12" s="25">
        <f t="shared" si="0"/>
        <v>0.10668676204397252</v>
      </c>
      <c r="E12" s="26">
        <f t="shared" si="1"/>
        <v>0.72135840711315768</v>
      </c>
      <c r="F12" s="48">
        <v>365.48280410000001</v>
      </c>
      <c r="G12" s="25">
        <f t="shared" si="2"/>
        <v>1.561742909645465E-2</v>
      </c>
      <c r="H12" s="26">
        <f t="shared" si="3"/>
        <v>8.8487830394698222E-2</v>
      </c>
      <c r="I12" s="22">
        <f t="shared" si="4"/>
        <v>5189.084720230574</v>
      </c>
      <c r="J12" s="10"/>
      <c r="K12" s="18"/>
      <c r="L12" s="10"/>
      <c r="M12" s="10"/>
      <c r="N12" s="2"/>
    </row>
    <row r="13" spans="1:14" ht="24.95" customHeight="1" x14ac:dyDescent="0.25">
      <c r="B13" s="13" t="s">
        <v>11</v>
      </c>
      <c r="C13" s="19">
        <v>80858</v>
      </c>
      <c r="D13" s="20">
        <f t="shared" si="0"/>
        <v>0.12247779031635073</v>
      </c>
      <c r="E13" s="21">
        <f t="shared" si="1"/>
        <v>0.84383619742950844</v>
      </c>
      <c r="F13" s="45">
        <v>664.40095469000005</v>
      </c>
      <c r="G13" s="20">
        <f t="shared" si="2"/>
        <v>2.8390487008107788E-2</v>
      </c>
      <c r="H13" s="21">
        <f t="shared" si="3"/>
        <v>0.11687831740280601</v>
      </c>
      <c r="I13" s="27">
        <f t="shared" si="4"/>
        <v>8216.8858330653729</v>
      </c>
      <c r="J13" s="10"/>
      <c r="K13" s="18"/>
      <c r="L13" s="10"/>
      <c r="M13" s="10"/>
      <c r="N13" s="2"/>
    </row>
    <row r="14" spans="1:14" ht="24.95" customHeight="1" x14ac:dyDescent="0.25">
      <c r="B14" s="13" t="s">
        <v>12</v>
      </c>
      <c r="C14" s="19">
        <v>38389</v>
      </c>
      <c r="D14" s="20">
        <f t="shared" si="0"/>
        <v>5.8148852215666819E-2</v>
      </c>
      <c r="E14" s="21">
        <f t="shared" si="1"/>
        <v>0.90198504964517523</v>
      </c>
      <c r="F14" s="45">
        <v>625.04122920999998</v>
      </c>
      <c r="G14" s="20">
        <f t="shared" si="2"/>
        <v>2.6708608366912859E-2</v>
      </c>
      <c r="H14" s="21">
        <f t="shared" si="3"/>
        <v>0.14358692576971888</v>
      </c>
      <c r="I14" s="22">
        <f t="shared" si="4"/>
        <v>16281.779395399722</v>
      </c>
      <c r="J14" s="10"/>
      <c r="K14" s="18"/>
      <c r="L14" s="10"/>
      <c r="M14" s="10"/>
      <c r="N14" s="2"/>
    </row>
    <row r="15" spans="1:14" ht="24.95" customHeight="1" x14ac:dyDescent="0.25">
      <c r="B15" s="13" t="s">
        <v>13</v>
      </c>
      <c r="C15" s="19">
        <v>24758</v>
      </c>
      <c r="D15" s="20">
        <f t="shared" si="0"/>
        <v>3.7501609397365888E-2</v>
      </c>
      <c r="E15" s="21">
        <f t="shared" si="1"/>
        <v>0.93948665904254114</v>
      </c>
      <c r="F15" s="45">
        <v>1099.98624294</v>
      </c>
      <c r="G15" s="20">
        <f t="shared" si="2"/>
        <v>4.7003462169702089E-2</v>
      </c>
      <c r="H15" s="21">
        <f t="shared" si="3"/>
        <v>0.19059038793942096</v>
      </c>
      <c r="I15" s="22">
        <f t="shared" si="4"/>
        <v>44429.527544228135</v>
      </c>
      <c r="J15" s="10"/>
      <c r="K15" s="18"/>
      <c r="L15" s="10"/>
      <c r="M15" s="10"/>
      <c r="N15" s="2"/>
    </row>
    <row r="16" spans="1:14" ht="24.95" customHeight="1" x14ac:dyDescent="0.25">
      <c r="B16" s="13" t="s">
        <v>14</v>
      </c>
      <c r="C16" s="19">
        <v>18916</v>
      </c>
      <c r="D16" s="20">
        <f t="shared" si="0"/>
        <v>2.8652574657103691E-2</v>
      </c>
      <c r="E16" s="21">
        <f t="shared" si="1"/>
        <v>0.96813923369964483</v>
      </c>
      <c r="F16" s="45">
        <v>1371.4693528299999</v>
      </c>
      <c r="G16" s="20">
        <f t="shared" si="2"/>
        <v>5.8604194603701927E-2</v>
      </c>
      <c r="H16" s="21">
        <f t="shared" si="3"/>
        <v>0.24919458254312288</v>
      </c>
      <c r="I16" s="22">
        <f t="shared" si="4"/>
        <v>72503.137705117362</v>
      </c>
      <c r="J16" s="10"/>
      <c r="K16" s="18"/>
      <c r="L16" s="10"/>
      <c r="M16" s="10"/>
      <c r="N16" s="2"/>
    </row>
    <row r="17" spans="2:14" ht="24.95" customHeight="1" x14ac:dyDescent="0.25">
      <c r="B17" s="23" t="s">
        <v>15</v>
      </c>
      <c r="C17" s="24">
        <v>8735</v>
      </c>
      <c r="D17" s="25">
        <f t="shared" si="0"/>
        <v>1.3231139756280437E-2</v>
      </c>
      <c r="E17" s="26">
        <f t="shared" si="1"/>
        <v>0.98137037345592526</v>
      </c>
      <c r="F17" s="48">
        <v>1351.7159787200001</v>
      </c>
      <c r="G17" s="25">
        <f t="shared" si="2"/>
        <v>5.7760114072092958E-2</v>
      </c>
      <c r="H17" s="26">
        <f t="shared" si="3"/>
        <v>0.30695469661521585</v>
      </c>
      <c r="I17" s="28">
        <f t="shared" si="4"/>
        <v>154747.10689410419</v>
      </c>
      <c r="J17" s="10"/>
      <c r="K17" s="18"/>
      <c r="L17" s="29"/>
      <c r="M17" s="10"/>
      <c r="N17" s="2"/>
    </row>
    <row r="18" spans="2:14" ht="24.95" customHeight="1" x14ac:dyDescent="0.25">
      <c r="B18" s="13" t="s">
        <v>16</v>
      </c>
      <c r="C18" s="19">
        <v>5563</v>
      </c>
      <c r="D18" s="20">
        <f t="shared" si="0"/>
        <v>8.4264259260661781E-3</v>
      </c>
      <c r="E18" s="21">
        <f t="shared" si="1"/>
        <v>0.98979679938199139</v>
      </c>
      <c r="F18" s="45">
        <v>1671.19527917</v>
      </c>
      <c r="G18" s="20">
        <f t="shared" si="2"/>
        <v>7.1411769544227399E-2</v>
      </c>
      <c r="H18" s="21">
        <f t="shared" si="3"/>
        <v>0.37836646615944325</v>
      </c>
      <c r="I18" s="22">
        <f t="shared" si="4"/>
        <v>300412.59737012407</v>
      </c>
      <c r="J18" s="10"/>
      <c r="K18" s="18"/>
      <c r="L18" s="10"/>
      <c r="M18" s="10"/>
      <c r="N18" s="2"/>
    </row>
    <row r="19" spans="2:14" ht="24.95" customHeight="1" x14ac:dyDescent="0.25">
      <c r="B19" s="13" t="s">
        <v>28</v>
      </c>
      <c r="C19" s="19">
        <v>3808</v>
      </c>
      <c r="D19" s="20">
        <f t="shared" si="0"/>
        <v>5.7680801593492734E-3</v>
      </c>
      <c r="E19" s="21">
        <f t="shared" si="1"/>
        <v>0.99556487954134065</v>
      </c>
      <c r="F19" s="45">
        <v>2457.57910765</v>
      </c>
      <c r="G19" s="20">
        <f t="shared" si="2"/>
        <v>0.10501470119002013</v>
      </c>
      <c r="H19" s="21">
        <f t="shared" si="3"/>
        <v>0.48338116734946335</v>
      </c>
      <c r="I19" s="22">
        <f t="shared" si="4"/>
        <v>645372.66482405469</v>
      </c>
      <c r="J19" s="10"/>
      <c r="K19" s="18"/>
      <c r="L19" s="10"/>
      <c r="M19" s="10"/>
      <c r="N19" s="2"/>
    </row>
    <row r="20" spans="2:14" ht="24.95" customHeight="1" x14ac:dyDescent="0.25">
      <c r="B20" s="13" t="s">
        <v>29</v>
      </c>
      <c r="C20" s="19">
        <v>1437</v>
      </c>
      <c r="D20" s="20">
        <f t="shared" si="0"/>
        <v>2.1766626021493974E-3</v>
      </c>
      <c r="E20" s="21">
        <f t="shared" si="1"/>
        <v>0.99774154214349009</v>
      </c>
      <c r="F20" s="45">
        <v>2060.8974619400001</v>
      </c>
      <c r="G20" s="20">
        <f t="shared" si="2"/>
        <v>8.8064115810233531E-2</v>
      </c>
      <c r="H20" s="21">
        <f t="shared" si="3"/>
        <v>0.57144528315969689</v>
      </c>
      <c r="I20" s="22">
        <f t="shared" si="4"/>
        <v>1434166.6401809326</v>
      </c>
      <c r="J20" s="10"/>
      <c r="K20" s="18"/>
      <c r="L20" s="10"/>
      <c r="M20" s="10"/>
      <c r="N20" s="2"/>
    </row>
    <row r="21" spans="2:14" ht="24.95" customHeight="1" x14ac:dyDescent="0.25">
      <c r="B21" s="13" t="s">
        <v>30</v>
      </c>
      <c r="C21" s="19">
        <v>796</v>
      </c>
      <c r="D21" s="20">
        <f t="shared" si="0"/>
        <v>1.2057226383513711E-3</v>
      </c>
      <c r="E21" s="21">
        <f t="shared" si="1"/>
        <v>0.99894726478184148</v>
      </c>
      <c r="F21" s="45">
        <v>2019.6863503299999</v>
      </c>
      <c r="G21" s="20">
        <f t="shared" si="2"/>
        <v>8.630312567243445E-2</v>
      </c>
      <c r="H21" s="21">
        <f t="shared" si="3"/>
        <v>0.65774840883213137</v>
      </c>
      <c r="I21" s="22">
        <f t="shared" si="4"/>
        <v>2537294.4099623114</v>
      </c>
      <c r="J21" s="10"/>
      <c r="K21" s="18"/>
      <c r="L21" s="10"/>
      <c r="M21" s="10"/>
      <c r="N21" s="2"/>
    </row>
    <row r="22" spans="2:14" ht="24.95" customHeight="1" x14ac:dyDescent="0.25">
      <c r="B22" s="23" t="s">
        <v>31</v>
      </c>
      <c r="C22" s="24">
        <v>449</v>
      </c>
      <c r="D22" s="25">
        <f t="shared" si="0"/>
        <v>6.8011239273839906E-4</v>
      </c>
      <c r="E22" s="26">
        <f t="shared" si="1"/>
        <v>0.99962737717457983</v>
      </c>
      <c r="F22" s="48">
        <v>2303.3139091399999</v>
      </c>
      <c r="G22" s="25">
        <f t="shared" si="2"/>
        <v>9.842280200145738E-2</v>
      </c>
      <c r="H22" s="26">
        <f t="shared" si="3"/>
        <v>0.75617121083358874</v>
      </c>
      <c r="I22" s="28">
        <f t="shared" si="4"/>
        <v>5129875.0760356337</v>
      </c>
      <c r="J22" s="10"/>
      <c r="K22" s="18"/>
      <c r="L22" s="10"/>
      <c r="M22" s="10"/>
      <c r="N22" s="2"/>
    </row>
    <row r="23" spans="2:14" ht="24.95" customHeight="1" x14ac:dyDescent="0.25">
      <c r="B23" s="13" t="s">
        <v>17</v>
      </c>
      <c r="C23" s="19">
        <v>122</v>
      </c>
      <c r="D23" s="20">
        <f t="shared" si="0"/>
        <v>1.8479668577747147E-4</v>
      </c>
      <c r="E23" s="21">
        <f t="shared" si="1"/>
        <v>0.99981217386035726</v>
      </c>
      <c r="F23" s="45">
        <v>1250.0277540299999</v>
      </c>
      <c r="G23" s="20">
        <f t="shared" si="2"/>
        <v>5.3414879163022094E-2</v>
      </c>
      <c r="H23" s="21">
        <f t="shared" si="3"/>
        <v>0.80958608999661086</v>
      </c>
      <c r="I23" s="22">
        <f t="shared" si="4"/>
        <v>10246129.131393442</v>
      </c>
      <c r="J23" s="10"/>
      <c r="K23" s="18"/>
      <c r="L23" s="10"/>
      <c r="M23" s="10"/>
      <c r="N23" s="2"/>
    </row>
    <row r="24" spans="2:14" ht="24.95" customHeight="1" x14ac:dyDescent="0.25">
      <c r="B24" s="13" t="s">
        <v>18</v>
      </c>
      <c r="C24" s="19">
        <v>124</v>
      </c>
      <c r="D24" s="20">
        <f t="shared" si="0"/>
        <v>1.8782613964267591E-4</v>
      </c>
      <c r="E24" s="30">
        <f t="shared" si="1"/>
        <v>0.99999999999999989</v>
      </c>
      <c r="F24" s="45">
        <v>4456.1117798499999</v>
      </c>
      <c r="G24" s="20">
        <f t="shared" si="2"/>
        <v>0.19041391000338914</v>
      </c>
      <c r="H24" s="30">
        <f t="shared" si="3"/>
        <v>1</v>
      </c>
      <c r="I24" s="31">
        <f t="shared" si="4"/>
        <v>35936385.321370967</v>
      </c>
      <c r="J24" s="10"/>
      <c r="K24" s="18"/>
      <c r="L24" s="10"/>
      <c r="M24" s="10"/>
      <c r="N24" s="2"/>
    </row>
    <row r="25" spans="2:14" ht="27.95" customHeight="1" x14ac:dyDescent="0.25">
      <c r="B25" s="32" t="s">
        <v>19</v>
      </c>
      <c r="C25" s="33">
        <f>SUM(C8:C24)</f>
        <v>660185</v>
      </c>
      <c r="D25" s="34">
        <f>SUM(D8:D24)</f>
        <v>0.99999999999999989</v>
      </c>
      <c r="E25" s="35"/>
      <c r="F25" s="51">
        <f>SUM(F8:F24)</f>
        <v>23402.2387323</v>
      </c>
      <c r="G25" s="34">
        <f>SUM(G8:G24)</f>
        <v>1</v>
      </c>
      <c r="H25" s="35"/>
      <c r="I25" s="36">
        <f t="shared" si="4"/>
        <v>35448.001291001761</v>
      </c>
      <c r="J25" s="10"/>
      <c r="K25" s="10"/>
      <c r="L25" s="10"/>
      <c r="M25" s="10"/>
      <c r="N25" s="2"/>
    </row>
    <row r="26" spans="2:14" s="4" customFormat="1" ht="9" customHeight="1" x14ac:dyDescent="0.25">
      <c r="B26" s="37"/>
      <c r="C26" s="38"/>
      <c r="D26" s="39"/>
      <c r="E26" s="40"/>
      <c r="F26" s="38"/>
      <c r="G26" s="39"/>
      <c r="H26" s="40"/>
      <c r="I26" s="38"/>
      <c r="J26" s="41"/>
      <c r="K26" s="41"/>
      <c r="L26" s="41"/>
      <c r="M26" s="41"/>
      <c r="N26" s="2"/>
    </row>
    <row r="27" spans="2:14" ht="27.95" customHeight="1" x14ac:dyDescent="0.25">
      <c r="B27" s="58" t="s">
        <v>23</v>
      </c>
      <c r="C27" s="61" t="s">
        <v>26</v>
      </c>
      <c r="D27" s="62"/>
      <c r="E27" s="62"/>
      <c r="F27" s="62"/>
      <c r="G27" s="62"/>
      <c r="H27" s="62"/>
      <c r="I27" s="63"/>
      <c r="J27" s="61" t="s">
        <v>27</v>
      </c>
      <c r="K27" s="62"/>
      <c r="L27" s="62"/>
      <c r="M27" s="63"/>
      <c r="N27" s="2"/>
    </row>
    <row r="28" spans="2:14" ht="21.95" customHeight="1" x14ac:dyDescent="0.25">
      <c r="B28" s="59"/>
      <c r="C28" s="64" t="s">
        <v>0</v>
      </c>
      <c r="D28" s="66" t="s">
        <v>1</v>
      </c>
      <c r="E28" s="56" t="s">
        <v>2</v>
      </c>
      <c r="F28" s="11" t="s">
        <v>3</v>
      </c>
      <c r="G28" s="66" t="s">
        <v>1</v>
      </c>
      <c r="H28" s="56" t="s">
        <v>2</v>
      </c>
      <c r="I28" s="12" t="s">
        <v>4</v>
      </c>
      <c r="J28" s="68" t="s">
        <v>3</v>
      </c>
      <c r="K28" s="69"/>
      <c r="L28" s="68" t="s">
        <v>4</v>
      </c>
      <c r="M28" s="69"/>
      <c r="N28" s="2"/>
    </row>
    <row r="29" spans="2:14" ht="21.95" customHeight="1" x14ac:dyDescent="0.25">
      <c r="B29" s="60"/>
      <c r="C29" s="65"/>
      <c r="D29" s="67"/>
      <c r="E29" s="57"/>
      <c r="F29" s="53" t="s">
        <v>21</v>
      </c>
      <c r="G29" s="67"/>
      <c r="H29" s="57"/>
      <c r="I29" s="54" t="s">
        <v>5</v>
      </c>
      <c r="J29" s="53" t="s">
        <v>21</v>
      </c>
      <c r="K29" s="42" t="s">
        <v>20</v>
      </c>
      <c r="L29" s="53" t="s">
        <v>5</v>
      </c>
      <c r="M29" s="42" t="s">
        <v>20</v>
      </c>
      <c r="N29" s="2"/>
    </row>
    <row r="30" spans="2:14" ht="24.95" customHeight="1" x14ac:dyDescent="0.25">
      <c r="B30" s="13" t="s">
        <v>6</v>
      </c>
      <c r="C30" s="14">
        <v>238398</v>
      </c>
      <c r="D30" s="15">
        <f t="shared" ref="D30:D47" si="5">C30/C$47</f>
        <v>0.35808399423215576</v>
      </c>
      <c r="E30" s="16">
        <f>D30</f>
        <v>0.35808399423215576</v>
      </c>
      <c r="F30" s="43">
        <v>1161.13935915</v>
      </c>
      <c r="G30" s="15">
        <f t="shared" ref="G30:G47" si="6">F30/F$47</f>
        <v>5.0563652718143906E-2</v>
      </c>
      <c r="H30" s="16">
        <f>G30</f>
        <v>5.0563652718143906E-2</v>
      </c>
      <c r="I30" s="17">
        <f>(+F30/C30)*1000000</f>
        <v>4870.5918638159719</v>
      </c>
      <c r="J30" s="43">
        <f t="shared" ref="J30:J47" si="7">F30-F8</f>
        <v>12.953086620000249</v>
      </c>
      <c r="K30" s="21">
        <f t="shared" ref="K30:K47" si="8">J30/ABS(F8)</f>
        <v>1.1281346006217656E-2</v>
      </c>
      <c r="L30" s="44">
        <f t="shared" ref="L30:L46" si="9">I30-I8</f>
        <v>-179.39965872057655</v>
      </c>
      <c r="M30" s="21">
        <f t="shared" ref="M30:M46" si="10">L30/ABS(I8)</f>
        <v>-3.552474453075246E-2</v>
      </c>
      <c r="N30" s="2"/>
    </row>
    <row r="31" spans="2:14" ht="24.95" customHeight="1" x14ac:dyDescent="0.25">
      <c r="B31" s="13" t="s">
        <v>7</v>
      </c>
      <c r="C31" s="19">
        <v>74877</v>
      </c>
      <c r="D31" s="20">
        <f t="shared" si="5"/>
        <v>0.11246845710165826</v>
      </c>
      <c r="E31" s="21">
        <f t="shared" ref="E31:E39" si="11">E30+D31</f>
        <v>0.47055245133381401</v>
      </c>
      <c r="F31" s="45">
        <v>165.96854300999999</v>
      </c>
      <c r="G31" s="20">
        <f t="shared" si="6"/>
        <v>7.227363110864856E-3</v>
      </c>
      <c r="H31" s="21">
        <f t="shared" ref="H31:H39" si="12">G31+H30</f>
        <v>5.7791015829008766E-2</v>
      </c>
      <c r="I31" s="22">
        <f t="shared" ref="I31:I39" si="13">(+F31/C31)*1000000</f>
        <v>2216.5490472374695</v>
      </c>
      <c r="J31" s="45">
        <f t="shared" si="7"/>
        <v>-6.7075826800000016</v>
      </c>
      <c r="K31" s="21">
        <f t="shared" si="8"/>
        <v>-3.8844875938680218E-2</v>
      </c>
      <c r="L31" s="46">
        <f t="shared" si="9"/>
        <v>-245.43429522086171</v>
      </c>
      <c r="M31" s="21">
        <f t="shared" si="10"/>
        <v>-9.9689665233799463E-2</v>
      </c>
      <c r="N31" s="2"/>
    </row>
    <row r="32" spans="2:14" ht="24.95" customHeight="1" x14ac:dyDescent="0.25">
      <c r="B32" s="47" t="s">
        <v>8</v>
      </c>
      <c r="C32" s="19">
        <v>43135</v>
      </c>
      <c r="D32" s="20">
        <f t="shared" si="5"/>
        <v>6.4790615236721943E-2</v>
      </c>
      <c r="E32" s="21">
        <f t="shared" si="11"/>
        <v>0.53534306657053599</v>
      </c>
      <c r="F32" s="45">
        <v>113.42455151</v>
      </c>
      <c r="G32" s="20">
        <f t="shared" si="6"/>
        <v>4.9392517677302999E-3</v>
      </c>
      <c r="H32" s="21">
        <f t="shared" si="12"/>
        <v>6.2730267596739067E-2</v>
      </c>
      <c r="I32" s="22">
        <f t="shared" si="13"/>
        <v>2629.5247828909237</v>
      </c>
      <c r="J32" s="45">
        <f t="shared" si="7"/>
        <v>-37.763202200000009</v>
      </c>
      <c r="K32" s="21">
        <f t="shared" si="8"/>
        <v>-0.24977685872914876</v>
      </c>
      <c r="L32" s="44">
        <f t="shared" si="9"/>
        <v>-896.80244829814228</v>
      </c>
      <c r="M32" s="21">
        <f t="shared" si="10"/>
        <v>-0.25431628703265391</v>
      </c>
      <c r="N32" s="2"/>
    </row>
    <row r="33" spans="2:14" ht="24.95" customHeight="1" x14ac:dyDescent="0.25">
      <c r="B33" s="13" t="s">
        <v>9</v>
      </c>
      <c r="C33" s="19">
        <v>65099</v>
      </c>
      <c r="D33" s="20">
        <f t="shared" si="5"/>
        <v>9.7781482816630613E-2</v>
      </c>
      <c r="E33" s="21">
        <f t="shared" si="11"/>
        <v>0.63312454938716656</v>
      </c>
      <c r="F33" s="45">
        <v>232.95971688999998</v>
      </c>
      <c r="G33" s="20">
        <f t="shared" si="6"/>
        <v>1.0144599896058981E-2</v>
      </c>
      <c r="H33" s="21">
        <f t="shared" si="12"/>
        <v>7.2874867492798048E-2</v>
      </c>
      <c r="I33" s="22">
        <f t="shared" si="13"/>
        <v>3578.5452447810258</v>
      </c>
      <c r="J33" s="45">
        <f t="shared" si="7"/>
        <v>-0.32065888000002474</v>
      </c>
      <c r="K33" s="21">
        <f t="shared" si="8"/>
        <v>-1.3745643153291835E-3</v>
      </c>
      <c r="L33" s="44">
        <f t="shared" si="9"/>
        <v>12.766519428697848</v>
      </c>
      <c r="M33" s="21">
        <f t="shared" si="10"/>
        <v>3.5802893034077464E-3</v>
      </c>
      <c r="N33" s="2"/>
    </row>
    <row r="34" spans="2:14" ht="24.95" customHeight="1" x14ac:dyDescent="0.25">
      <c r="B34" s="23" t="s">
        <v>10</v>
      </c>
      <c r="C34" s="24">
        <v>71339</v>
      </c>
      <c r="D34" s="25">
        <f t="shared" si="5"/>
        <v>0.10715422975246335</v>
      </c>
      <c r="E34" s="26">
        <f t="shared" si="11"/>
        <v>0.74027877913962992</v>
      </c>
      <c r="F34" s="48">
        <v>340.97925249999997</v>
      </c>
      <c r="G34" s="25">
        <f t="shared" si="6"/>
        <v>1.4848481684509867E-2</v>
      </c>
      <c r="H34" s="26">
        <f t="shared" si="12"/>
        <v>8.772334917730791E-2</v>
      </c>
      <c r="I34" s="22">
        <f t="shared" si="13"/>
        <v>4779.7032829167774</v>
      </c>
      <c r="J34" s="48">
        <f t="shared" si="7"/>
        <v>-24.503551600000037</v>
      </c>
      <c r="K34" s="26">
        <f t="shared" si="8"/>
        <v>-6.7044335123618029E-2</v>
      </c>
      <c r="L34" s="49">
        <f t="shared" si="9"/>
        <v>-409.3814373137966</v>
      </c>
      <c r="M34" s="26">
        <f t="shared" si="10"/>
        <v>-7.8892802755320207E-2</v>
      </c>
      <c r="N34" s="2"/>
    </row>
    <row r="35" spans="2:14" ht="24.95" customHeight="1" x14ac:dyDescent="0.25">
      <c r="B35" s="13" t="s">
        <v>11</v>
      </c>
      <c r="C35" s="19">
        <v>77329</v>
      </c>
      <c r="D35" s="20">
        <f t="shared" si="5"/>
        <v>0.11615146599375151</v>
      </c>
      <c r="E35" s="21">
        <f t="shared" si="11"/>
        <v>0.8564302451333814</v>
      </c>
      <c r="F35" s="45">
        <v>621.79918486999998</v>
      </c>
      <c r="G35" s="20">
        <f t="shared" si="6"/>
        <v>2.7077230477491766E-2</v>
      </c>
      <c r="H35" s="21">
        <f t="shared" si="12"/>
        <v>0.11480057965479967</v>
      </c>
      <c r="I35" s="27">
        <f t="shared" si="13"/>
        <v>8040.9572717867804</v>
      </c>
      <c r="J35" s="45">
        <f t="shared" si="7"/>
        <v>-42.601769820000072</v>
      </c>
      <c r="K35" s="21">
        <f t="shared" si="8"/>
        <v>-6.4120572854801883E-2</v>
      </c>
      <c r="L35" s="44">
        <f t="shared" si="9"/>
        <v>-175.9285612785925</v>
      </c>
      <c r="M35" s="21">
        <f t="shared" si="10"/>
        <v>-2.1410612834687637E-2</v>
      </c>
      <c r="N35" s="2"/>
    </row>
    <row r="36" spans="2:14" ht="24.95" customHeight="1" x14ac:dyDescent="0.25">
      <c r="B36" s="13" t="s">
        <v>12</v>
      </c>
      <c r="C36" s="19">
        <v>35852</v>
      </c>
      <c r="D36" s="20">
        <f t="shared" si="5"/>
        <v>5.3851237683249217E-2</v>
      </c>
      <c r="E36" s="21">
        <f t="shared" si="11"/>
        <v>0.91028148281663057</v>
      </c>
      <c r="F36" s="45">
        <v>594.95669788999999</v>
      </c>
      <c r="G36" s="20">
        <f t="shared" si="6"/>
        <v>2.5908331861617111E-2</v>
      </c>
      <c r="H36" s="21">
        <f t="shared" si="12"/>
        <v>0.14070891151641679</v>
      </c>
      <c r="I36" s="22">
        <f t="shared" si="13"/>
        <v>16594.797999832645</v>
      </c>
      <c r="J36" s="45">
        <f t="shared" si="7"/>
        <v>-30.084531319999996</v>
      </c>
      <c r="K36" s="21">
        <f t="shared" si="8"/>
        <v>-4.8132074996115597E-2</v>
      </c>
      <c r="L36" s="44">
        <f t="shared" si="9"/>
        <v>313.01860443292207</v>
      </c>
      <c r="M36" s="21">
        <f t="shared" si="10"/>
        <v>1.9225085712766925E-2</v>
      </c>
      <c r="N36" s="2"/>
    </row>
    <row r="37" spans="2:14" ht="24.95" customHeight="1" x14ac:dyDescent="0.25">
      <c r="B37" s="13" t="s">
        <v>13</v>
      </c>
      <c r="C37" s="19">
        <v>22774</v>
      </c>
      <c r="D37" s="20">
        <f t="shared" si="5"/>
        <v>3.4207522230233114E-2</v>
      </c>
      <c r="E37" s="21">
        <f t="shared" si="11"/>
        <v>0.94448900504686373</v>
      </c>
      <c r="F37" s="45">
        <v>780.28796792999992</v>
      </c>
      <c r="G37" s="20">
        <f t="shared" si="6"/>
        <v>3.3978875592883845E-2</v>
      </c>
      <c r="H37" s="21">
        <f t="shared" si="12"/>
        <v>0.17468778710930064</v>
      </c>
      <c r="I37" s="22">
        <f t="shared" si="13"/>
        <v>34262.22744928427</v>
      </c>
      <c r="J37" s="45">
        <f t="shared" si="7"/>
        <v>-319.69827501000009</v>
      </c>
      <c r="K37" s="21">
        <f t="shared" si="8"/>
        <v>-0.29063843030938558</v>
      </c>
      <c r="L37" s="44">
        <f t="shared" si="9"/>
        <v>-10167.300094943865</v>
      </c>
      <c r="M37" s="21">
        <f t="shared" si="10"/>
        <v>-0.22884105811889743</v>
      </c>
      <c r="N37" s="2"/>
    </row>
    <row r="38" spans="2:14" ht="24.95" customHeight="1" x14ac:dyDescent="0.25">
      <c r="B38" s="13" t="s">
        <v>14</v>
      </c>
      <c r="C38" s="19">
        <v>17403</v>
      </c>
      <c r="D38" s="20">
        <f t="shared" si="5"/>
        <v>2.6140050468637346E-2</v>
      </c>
      <c r="E38" s="21">
        <f t="shared" si="11"/>
        <v>0.97062905551550105</v>
      </c>
      <c r="F38" s="45">
        <v>1305.7395239800001</v>
      </c>
      <c r="G38" s="20">
        <f t="shared" si="6"/>
        <v>5.6860495952191885E-2</v>
      </c>
      <c r="H38" s="21">
        <f t="shared" si="12"/>
        <v>0.23154828306149253</v>
      </c>
      <c r="I38" s="22">
        <f t="shared" si="13"/>
        <v>75029.56524622193</v>
      </c>
      <c r="J38" s="45">
        <f t="shared" si="7"/>
        <v>-65.729828849999876</v>
      </c>
      <c r="K38" s="21">
        <f t="shared" si="8"/>
        <v>-4.7926575037471796E-2</v>
      </c>
      <c r="L38" s="44">
        <f t="shared" si="9"/>
        <v>2526.4275411045674</v>
      </c>
      <c r="M38" s="21">
        <f t="shared" si="10"/>
        <v>3.48457683497779E-2</v>
      </c>
      <c r="N38" s="2"/>
    </row>
    <row r="39" spans="2:14" ht="24.95" customHeight="1" x14ac:dyDescent="0.25">
      <c r="B39" s="23" t="s">
        <v>15</v>
      </c>
      <c r="C39" s="24">
        <v>8135</v>
      </c>
      <c r="D39" s="25">
        <f t="shared" si="5"/>
        <v>1.2219118000480653E-2</v>
      </c>
      <c r="E39" s="26">
        <f t="shared" si="11"/>
        <v>0.98284817351598175</v>
      </c>
      <c r="F39" s="48">
        <v>1285.0218533099999</v>
      </c>
      <c r="G39" s="25">
        <f t="shared" si="6"/>
        <v>5.5958312164663036E-2</v>
      </c>
      <c r="H39" s="26">
        <f t="shared" si="12"/>
        <v>0.28750659522615557</v>
      </c>
      <c r="I39" s="28">
        <f t="shared" si="13"/>
        <v>157962.12087400121</v>
      </c>
      <c r="J39" s="48">
        <f t="shared" si="7"/>
        <v>-66.694125410000197</v>
      </c>
      <c r="K39" s="26">
        <f t="shared" si="8"/>
        <v>-4.9340339583139221E-2</v>
      </c>
      <c r="L39" s="49">
        <f t="shared" si="9"/>
        <v>3215.0139798970195</v>
      </c>
      <c r="M39" s="26">
        <f t="shared" si="10"/>
        <v>2.0775923016752119E-2</v>
      </c>
      <c r="N39" s="2"/>
    </row>
    <row r="40" spans="2:14" ht="24.95" customHeight="1" x14ac:dyDescent="0.25">
      <c r="B40" s="13" t="s">
        <v>16</v>
      </c>
      <c r="C40" s="19">
        <v>5176</v>
      </c>
      <c r="D40" s="20">
        <f t="shared" si="5"/>
        <v>7.7745734198509976E-3</v>
      </c>
      <c r="E40" s="21">
        <f t="shared" ref="E40:E46" si="14">E39+D40</f>
        <v>0.99062274693583274</v>
      </c>
      <c r="F40" s="45">
        <v>1685.74643769</v>
      </c>
      <c r="G40" s="20">
        <f t="shared" si="6"/>
        <v>7.3408498966569008E-2</v>
      </c>
      <c r="H40" s="21">
        <f t="shared" ref="H40:H46" si="15">G40+H39</f>
        <v>0.36091509419272461</v>
      </c>
      <c r="I40" s="27">
        <f t="shared" ref="I40:I46" si="16">(+F40/C40)*1000000</f>
        <v>325685.16956916539</v>
      </c>
      <c r="J40" s="45">
        <f t="shared" si="7"/>
        <v>14.551158519999944</v>
      </c>
      <c r="K40" s="21">
        <f t="shared" si="8"/>
        <v>8.7070366350165754E-3</v>
      </c>
      <c r="L40" s="44">
        <f t="shared" si="9"/>
        <v>25272.572199041315</v>
      </c>
      <c r="M40" s="21">
        <f t="shared" si="10"/>
        <v>8.4126206491614536E-2</v>
      </c>
      <c r="N40" s="2"/>
    </row>
    <row r="41" spans="2:14" ht="24.95" customHeight="1" x14ac:dyDescent="0.25">
      <c r="B41" s="13" t="s">
        <v>28</v>
      </c>
      <c r="C41" s="19">
        <v>3525</v>
      </c>
      <c r="D41" s="20">
        <f t="shared" si="5"/>
        <v>5.2947007930785866E-3</v>
      </c>
      <c r="E41" s="21">
        <f t="shared" si="14"/>
        <v>0.99591744772891133</v>
      </c>
      <c r="F41" s="45">
        <v>2482.1134575799997</v>
      </c>
      <c r="G41" s="20">
        <f t="shared" si="6"/>
        <v>0.10808756234736625</v>
      </c>
      <c r="H41" s="21">
        <f t="shared" si="15"/>
        <v>0.46900265654009088</v>
      </c>
      <c r="I41" s="22">
        <f t="shared" si="16"/>
        <v>704145.6617248226</v>
      </c>
      <c r="J41" s="45">
        <f t="shared" si="7"/>
        <v>24.534349929999735</v>
      </c>
      <c r="K41" s="21">
        <f t="shared" si="8"/>
        <v>9.983137410970306E-3</v>
      </c>
      <c r="L41" s="44">
        <f t="shared" si="9"/>
        <v>58772.996900767903</v>
      </c>
      <c r="M41" s="21">
        <f t="shared" si="10"/>
        <v>9.1068308442829607E-2</v>
      </c>
      <c r="N41" s="2"/>
    </row>
    <row r="42" spans="2:14" ht="24.95" customHeight="1" x14ac:dyDescent="0.25">
      <c r="B42" s="13" t="s">
        <v>29</v>
      </c>
      <c r="C42" s="19">
        <v>1333</v>
      </c>
      <c r="D42" s="20">
        <f t="shared" si="5"/>
        <v>2.0022230233117037E-3</v>
      </c>
      <c r="E42" s="21">
        <f t="shared" si="14"/>
        <v>0.99791967075222299</v>
      </c>
      <c r="F42" s="45">
        <v>1783.0079645799999</v>
      </c>
      <c r="G42" s="20">
        <f t="shared" si="6"/>
        <v>7.7643906223887768E-2</v>
      </c>
      <c r="H42" s="21">
        <f t="shared" si="15"/>
        <v>0.54664656276397861</v>
      </c>
      <c r="I42" s="22">
        <f t="shared" si="16"/>
        <v>1337590.3710277567</v>
      </c>
      <c r="J42" s="45">
        <f t="shared" si="7"/>
        <v>-277.88949736000018</v>
      </c>
      <c r="K42" s="21">
        <f t="shared" si="8"/>
        <v>-0.13483907010997645</v>
      </c>
      <c r="L42" s="44">
        <f t="shared" si="9"/>
        <v>-96576.269153175876</v>
      </c>
      <c r="M42" s="21">
        <f t="shared" si="10"/>
        <v>-6.7339642721707671E-2</v>
      </c>
      <c r="N42" s="2"/>
    </row>
    <row r="43" spans="2:14" ht="24.95" customHeight="1" x14ac:dyDescent="0.25">
      <c r="B43" s="13" t="s">
        <v>30</v>
      </c>
      <c r="C43" s="19">
        <v>725</v>
      </c>
      <c r="D43" s="20">
        <f t="shared" si="5"/>
        <v>1.0889810141792838E-3</v>
      </c>
      <c r="E43" s="21">
        <f t="shared" si="14"/>
        <v>0.9990086517664023</v>
      </c>
      <c r="F43" s="45">
        <v>1843.7793897000001</v>
      </c>
      <c r="G43" s="20">
        <f t="shared" si="6"/>
        <v>8.0290294196821363E-2</v>
      </c>
      <c r="H43" s="21">
        <f t="shared" si="15"/>
        <v>0.62693685696079993</v>
      </c>
      <c r="I43" s="22">
        <f t="shared" si="16"/>
        <v>2543143.9857931039</v>
      </c>
      <c r="J43" s="45">
        <f t="shared" si="7"/>
        <v>-175.90696062999973</v>
      </c>
      <c r="K43" s="21">
        <f t="shared" si="8"/>
        <v>-8.7096177384799384E-2</v>
      </c>
      <c r="L43" s="44">
        <f t="shared" si="9"/>
        <v>5849.5758307925425</v>
      </c>
      <c r="M43" s="21">
        <f t="shared" si="10"/>
        <v>2.3054383471721091E-3</v>
      </c>
      <c r="N43" s="2"/>
    </row>
    <row r="44" spans="2:14" ht="24.95" customHeight="1" x14ac:dyDescent="0.25">
      <c r="B44" s="23" t="s">
        <v>31</v>
      </c>
      <c r="C44" s="24">
        <v>413</v>
      </c>
      <c r="D44" s="25">
        <f t="shared" si="5"/>
        <v>6.2034366738764719E-4</v>
      </c>
      <c r="E44" s="26">
        <f t="shared" si="14"/>
        <v>0.99962899543378991</v>
      </c>
      <c r="F44" s="48">
        <v>2605.58594309</v>
      </c>
      <c r="G44" s="25">
        <f t="shared" si="6"/>
        <v>0.11346436731773948</v>
      </c>
      <c r="H44" s="26">
        <f t="shared" si="15"/>
        <v>0.74040122427853938</v>
      </c>
      <c r="I44" s="28">
        <f t="shared" si="16"/>
        <v>6308924.8016707022</v>
      </c>
      <c r="J44" s="48">
        <f t="shared" si="7"/>
        <v>302.27203395000015</v>
      </c>
      <c r="K44" s="26">
        <f t="shared" si="8"/>
        <v>0.13123353822964626</v>
      </c>
      <c r="L44" s="49">
        <f t="shared" si="9"/>
        <v>1179049.7256350685</v>
      </c>
      <c r="M44" s="26">
        <f t="shared" si="10"/>
        <v>0.22983985148937347</v>
      </c>
      <c r="N44" s="2"/>
    </row>
    <row r="45" spans="2:14" ht="24.95" customHeight="1" x14ac:dyDescent="0.25">
      <c r="B45" s="13" t="s">
        <v>17</v>
      </c>
      <c r="C45" s="19">
        <v>131</v>
      </c>
      <c r="D45" s="20">
        <f t="shared" si="5"/>
        <v>1.9676760394136026E-4</v>
      </c>
      <c r="E45" s="21">
        <f t="shared" si="14"/>
        <v>0.9998257630377313</v>
      </c>
      <c r="F45" s="45">
        <v>1660.2537220199999</v>
      </c>
      <c r="G45" s="20">
        <f t="shared" si="6"/>
        <v>7.2298378280518133E-2</v>
      </c>
      <c r="H45" s="21">
        <f t="shared" si="15"/>
        <v>0.81269960255905749</v>
      </c>
      <c r="I45" s="27">
        <f t="shared" si="16"/>
        <v>12673692.534503816</v>
      </c>
      <c r="J45" s="45">
        <f t="shared" si="7"/>
        <v>410.22596799000007</v>
      </c>
      <c r="K45" s="21">
        <f t="shared" si="8"/>
        <v>0.32817348788253775</v>
      </c>
      <c r="L45" s="44">
        <f t="shared" si="9"/>
        <v>2427563.4031103738</v>
      </c>
      <c r="M45" s="21">
        <f t="shared" si="10"/>
        <v>0.23692492764633277</v>
      </c>
      <c r="N45" s="2"/>
    </row>
    <row r="46" spans="2:14" ht="24.95" customHeight="1" x14ac:dyDescent="0.25">
      <c r="B46" s="13" t="s">
        <v>18</v>
      </c>
      <c r="C46" s="19">
        <v>116</v>
      </c>
      <c r="D46" s="20">
        <f t="shared" si="5"/>
        <v>1.7423696226868542E-4</v>
      </c>
      <c r="E46" s="21">
        <f t="shared" si="14"/>
        <v>1</v>
      </c>
      <c r="F46" s="45">
        <v>4301.1501693800001</v>
      </c>
      <c r="G46" s="20">
        <f t="shared" si="6"/>
        <v>0.1873003974409424</v>
      </c>
      <c r="H46" s="21">
        <f t="shared" si="15"/>
        <v>0.99999999999999989</v>
      </c>
      <c r="I46" s="22">
        <f t="shared" si="16"/>
        <v>37078880.770517245</v>
      </c>
      <c r="J46" s="45">
        <f t="shared" si="7"/>
        <v>-154.96161046999987</v>
      </c>
      <c r="K46" s="21">
        <f t="shared" si="8"/>
        <v>-3.4775072557810954E-2</v>
      </c>
      <c r="L46" s="44">
        <f t="shared" si="9"/>
        <v>1142495.4491462782</v>
      </c>
      <c r="M46" s="21">
        <f t="shared" si="10"/>
        <v>3.1792163817512521E-2</v>
      </c>
      <c r="N46" s="2"/>
    </row>
    <row r="47" spans="2:14" ht="27.95" customHeight="1" x14ac:dyDescent="0.25">
      <c r="B47" s="32" t="s">
        <v>19</v>
      </c>
      <c r="C47" s="33">
        <f>SUM(C30:C46)</f>
        <v>665760</v>
      </c>
      <c r="D47" s="50">
        <f t="shared" si="5"/>
        <v>1</v>
      </c>
      <c r="E47" s="35"/>
      <c r="F47" s="51">
        <f>SUM(F30:F46)</f>
        <v>22963.913735080001</v>
      </c>
      <c r="G47" s="50">
        <f t="shared" si="6"/>
        <v>1</v>
      </c>
      <c r="H47" s="35"/>
      <c r="I47" s="36">
        <f>(+F47/C47)*1000000</f>
        <v>34492.780784486909</v>
      </c>
      <c r="J47" s="51">
        <f t="shared" si="7"/>
        <v>-438.3249972199992</v>
      </c>
      <c r="K47" s="35">
        <f t="shared" si="8"/>
        <v>-1.8730045541113925E-2</v>
      </c>
      <c r="L47" s="52">
        <f t="shared" ref="L47" si="17">I47-I25</f>
        <v>-955.22050651485188</v>
      </c>
      <c r="M47" s="35">
        <f t="shared" ref="M47" si="18">L47/ABS(I25)</f>
        <v>-2.6947090716714917E-2</v>
      </c>
      <c r="N47" s="2"/>
    </row>
    <row r="48" spans="2:14" ht="21" customHeight="1" x14ac:dyDescent="0.25">
      <c r="J48" s="5"/>
      <c r="K48" s="3"/>
      <c r="L48" s="6"/>
      <c r="M48" s="7"/>
      <c r="N48" s="2"/>
    </row>
    <row r="49" spans="8:8" x14ac:dyDescent="0.2">
      <c r="H49" s="55"/>
    </row>
    <row r="50" spans="8:8" x14ac:dyDescent="0.2">
      <c r="H50" s="55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2013-11-12T09:29:11Z</cp:lastPrinted>
  <dcterms:created xsi:type="dcterms:W3CDTF">2011-03-15T12:03:01Z</dcterms:created>
  <dcterms:modified xsi:type="dcterms:W3CDTF">2015-03-11T11:30:51Z</dcterms:modified>
</cp:coreProperties>
</file>